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Отчеты ИПР\2025\Год\к 15.04.2026\Готовое\-Отчет по ИПР-2025(год)\Отчет (пр.320)\"/>
    </mc:Choice>
  </mc:AlternateContent>
  <xr:revisionPtr revIDLastSave="0" documentId="13_ncr:1_{62D148AA-4DD1-41B8-B30E-14817FCE9164}" xr6:coauthVersionLast="40" xr6:coauthVersionMax="40" xr10:uidLastSave="{00000000-0000-0000-0000-000000000000}"/>
  <bookViews>
    <workbookView xWindow="0" yWindow="0" windowWidth="28800" windowHeight="11925" xr2:uid="{55B76A28-54D1-4365-9AB9-DEFF48A0A2BF}"/>
  </bookViews>
  <sheets>
    <sheet name="Ф2" sheetId="1" r:id="rId1"/>
  </sheets>
  <externalReferences>
    <externalReference r:id="rId2"/>
  </externalReferences>
  <definedNames>
    <definedName name="_xlnm._FilterDatabase" localSheetId="0" hidden="1">Ф2!$A$17:$T$113</definedName>
    <definedName name="prd">[1]Титульный!$J$13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4" i="1" l="1"/>
  <c r="R94" i="1"/>
  <c r="Q94" i="1"/>
  <c r="O94" i="1"/>
  <c r="N94" i="1"/>
  <c r="S93" i="1"/>
  <c r="R93" i="1"/>
  <c r="Q93" i="1"/>
  <c r="Q86" i="1" s="1"/>
  <c r="Q85" i="1" s="1"/>
  <c r="O93" i="1"/>
  <c r="N93" i="1"/>
  <c r="S92" i="1"/>
  <c r="R92" i="1"/>
  <c r="Q92" i="1"/>
  <c r="O92" i="1"/>
  <c r="N92" i="1"/>
  <c r="S91" i="1"/>
  <c r="R91" i="1"/>
  <c r="Q91" i="1"/>
  <c r="O91" i="1"/>
  <c r="N91" i="1"/>
  <c r="S90" i="1"/>
  <c r="R90" i="1"/>
  <c r="Q90" i="1"/>
  <c r="O90" i="1"/>
  <c r="O86" i="1" s="1"/>
  <c r="O85" i="1" s="1"/>
  <c r="N90" i="1"/>
  <c r="S89" i="1"/>
  <c r="R89" i="1"/>
  <c r="Q89" i="1"/>
  <c r="O89" i="1"/>
  <c r="N89" i="1"/>
  <c r="S88" i="1"/>
  <c r="R88" i="1"/>
  <c r="Q88" i="1"/>
  <c r="O88" i="1"/>
  <c r="N88" i="1"/>
  <c r="S87" i="1"/>
  <c r="R87" i="1"/>
  <c r="Q87" i="1"/>
  <c r="O87" i="1"/>
  <c r="N87" i="1"/>
  <c r="N86" i="1" s="1"/>
  <c r="N85" i="1" s="1"/>
  <c r="P86" i="1"/>
  <c r="M86" i="1"/>
  <c r="L86" i="1"/>
  <c r="L85" i="1" s="1"/>
  <c r="L74" i="1" s="1"/>
  <c r="L20" i="1" s="1"/>
  <c r="K86" i="1"/>
  <c r="S86" i="1" s="1"/>
  <c r="J86" i="1"/>
  <c r="R86" i="1" s="1"/>
  <c r="I86" i="1"/>
  <c r="H86" i="1"/>
  <c r="G86" i="1"/>
  <c r="E86" i="1"/>
  <c r="D86" i="1"/>
  <c r="S85" i="1"/>
  <c r="P85" i="1"/>
  <c r="M85" i="1"/>
  <c r="K85" i="1"/>
  <c r="K74" i="1" s="1"/>
  <c r="J85" i="1"/>
  <c r="R85" i="1" s="1"/>
  <c r="I85" i="1"/>
  <c r="H85" i="1"/>
  <c r="G85" i="1"/>
  <c r="E85" i="1"/>
  <c r="D85" i="1"/>
  <c r="S83" i="1"/>
  <c r="R83" i="1"/>
  <c r="Q83" i="1"/>
  <c r="O83" i="1"/>
  <c r="N83" i="1"/>
  <c r="S82" i="1"/>
  <c r="R82" i="1"/>
  <c r="Q82" i="1"/>
  <c r="O82" i="1"/>
  <c r="N82" i="1"/>
  <c r="S81" i="1"/>
  <c r="R81" i="1"/>
  <c r="Q81" i="1"/>
  <c r="O81" i="1"/>
  <c r="N81" i="1"/>
  <c r="S80" i="1"/>
  <c r="R80" i="1"/>
  <c r="Q80" i="1"/>
  <c r="Q76" i="1" s="1"/>
  <c r="Q75" i="1" s="1"/>
  <c r="O80" i="1"/>
  <c r="N80" i="1"/>
  <c r="S79" i="1"/>
  <c r="R79" i="1"/>
  <c r="Q79" i="1"/>
  <c r="O79" i="1"/>
  <c r="N79" i="1"/>
  <c r="S78" i="1"/>
  <c r="R78" i="1"/>
  <c r="Q78" i="1"/>
  <c r="O78" i="1"/>
  <c r="N78" i="1"/>
  <c r="S77" i="1"/>
  <c r="R77" i="1"/>
  <c r="Q77" i="1"/>
  <c r="O77" i="1"/>
  <c r="O76" i="1" s="1"/>
  <c r="O75" i="1" s="1"/>
  <c r="N77" i="1"/>
  <c r="I77" i="1"/>
  <c r="P76" i="1"/>
  <c r="N76" i="1"/>
  <c r="M76" i="1"/>
  <c r="L76" i="1"/>
  <c r="K76" i="1"/>
  <c r="S76" i="1" s="1"/>
  <c r="J76" i="1"/>
  <c r="R76" i="1" s="1"/>
  <c r="I76" i="1"/>
  <c r="H76" i="1"/>
  <c r="G76" i="1"/>
  <c r="F76" i="1"/>
  <c r="E76" i="1"/>
  <c r="D76" i="1"/>
  <c r="P75" i="1"/>
  <c r="N75" i="1"/>
  <c r="M75" i="1"/>
  <c r="L75" i="1"/>
  <c r="K75" i="1"/>
  <c r="S75" i="1" s="1"/>
  <c r="J75" i="1"/>
  <c r="R75" i="1" s="1"/>
  <c r="I75" i="1"/>
  <c r="H75" i="1"/>
  <c r="G75" i="1"/>
  <c r="F75" i="1"/>
  <c r="E75" i="1"/>
  <c r="D75" i="1"/>
  <c r="P74" i="1"/>
  <c r="M74" i="1"/>
  <c r="J74" i="1"/>
  <c r="R74" i="1" s="1"/>
  <c r="I74" i="1"/>
  <c r="I20" i="1" s="1"/>
  <c r="H74" i="1"/>
  <c r="G74" i="1"/>
  <c r="F74" i="1"/>
  <c r="E74" i="1"/>
  <c r="D74" i="1"/>
  <c r="S73" i="1"/>
  <c r="R73" i="1"/>
  <c r="Q73" i="1"/>
  <c r="Q71" i="1" s="1"/>
  <c r="Q69" i="1" s="1"/>
  <c r="O73" i="1"/>
  <c r="N73" i="1"/>
  <c r="S72" i="1"/>
  <c r="R72" i="1"/>
  <c r="Q72" i="1"/>
  <c r="O72" i="1"/>
  <c r="N72" i="1"/>
  <c r="N71" i="1" s="1"/>
  <c r="N69" i="1" s="1"/>
  <c r="P71" i="1"/>
  <c r="O71" i="1"/>
  <c r="M71" i="1"/>
  <c r="L71" i="1"/>
  <c r="K71" i="1"/>
  <c r="S71" i="1" s="1"/>
  <c r="J71" i="1"/>
  <c r="R71" i="1" s="1"/>
  <c r="I71" i="1"/>
  <c r="H71" i="1"/>
  <c r="G71" i="1"/>
  <c r="F71" i="1"/>
  <c r="E71" i="1"/>
  <c r="D71" i="1"/>
  <c r="P69" i="1"/>
  <c r="O69" i="1"/>
  <c r="M69" i="1"/>
  <c r="L69" i="1"/>
  <c r="K69" i="1"/>
  <c r="S69" i="1" s="1"/>
  <c r="J69" i="1"/>
  <c r="R69" i="1" s="1"/>
  <c r="I69" i="1"/>
  <c r="H69" i="1"/>
  <c r="G69" i="1"/>
  <c r="F69" i="1"/>
  <c r="E69" i="1"/>
  <c r="D69" i="1"/>
  <c r="S56" i="1"/>
  <c r="Q56" i="1"/>
  <c r="O56" i="1"/>
  <c r="N56" i="1"/>
  <c r="S55" i="1"/>
  <c r="Q55" i="1"/>
  <c r="O55" i="1"/>
  <c r="N55" i="1"/>
  <c r="S54" i="1"/>
  <c r="Q54" i="1"/>
  <c r="O54" i="1"/>
  <c r="N54" i="1"/>
  <c r="S53" i="1"/>
  <c r="Q53" i="1"/>
  <c r="O53" i="1"/>
  <c r="N53" i="1"/>
  <c r="S52" i="1"/>
  <c r="Q52" i="1"/>
  <c r="O52" i="1"/>
  <c r="N52" i="1"/>
  <c r="S51" i="1"/>
  <c r="Q51" i="1"/>
  <c r="O51" i="1"/>
  <c r="N51" i="1"/>
  <c r="S50" i="1"/>
  <c r="Q50" i="1"/>
  <c r="O50" i="1"/>
  <c r="N50" i="1"/>
  <c r="S49" i="1"/>
  <c r="Q49" i="1"/>
  <c r="O49" i="1"/>
  <c r="N49" i="1"/>
  <c r="S48" i="1"/>
  <c r="Q48" i="1"/>
  <c r="O48" i="1"/>
  <c r="N48" i="1"/>
  <c r="Q47" i="1"/>
  <c r="S47" i="1" s="1"/>
  <c r="O47" i="1"/>
  <c r="N47" i="1"/>
  <c r="S46" i="1"/>
  <c r="Q46" i="1"/>
  <c r="O46" i="1"/>
  <c r="N46" i="1"/>
  <c r="S45" i="1"/>
  <c r="Q45" i="1"/>
  <c r="O45" i="1"/>
  <c r="N45" i="1"/>
  <c r="S44" i="1"/>
  <c r="Q44" i="1"/>
  <c r="O44" i="1"/>
  <c r="N44" i="1"/>
  <c r="S43" i="1"/>
  <c r="Q43" i="1"/>
  <c r="O43" i="1"/>
  <c r="N43" i="1"/>
  <c r="S42" i="1"/>
  <c r="Q42" i="1"/>
  <c r="O42" i="1"/>
  <c r="N42" i="1"/>
  <c r="Q41" i="1"/>
  <c r="S41" i="1" s="1"/>
  <c r="O41" i="1"/>
  <c r="N41" i="1"/>
  <c r="S40" i="1"/>
  <c r="Q40" i="1"/>
  <c r="O40" i="1"/>
  <c r="N40" i="1"/>
  <c r="S39" i="1"/>
  <c r="Q39" i="1"/>
  <c r="O39" i="1"/>
  <c r="N39" i="1"/>
  <c r="S38" i="1"/>
  <c r="Q38" i="1"/>
  <c r="O38" i="1"/>
  <c r="N38" i="1"/>
  <c r="Q37" i="1"/>
  <c r="S37" i="1" s="1"/>
  <c r="O37" i="1"/>
  <c r="N37" i="1"/>
  <c r="S36" i="1"/>
  <c r="Q36" i="1"/>
  <c r="O36" i="1"/>
  <c r="N36" i="1"/>
  <c r="Q35" i="1"/>
  <c r="S35" i="1" s="1"/>
  <c r="O35" i="1"/>
  <c r="N35" i="1"/>
  <c r="S34" i="1"/>
  <c r="Q34" i="1"/>
  <c r="O34" i="1"/>
  <c r="N34" i="1"/>
  <c r="Q33" i="1"/>
  <c r="S33" i="1" s="1"/>
  <c r="O33" i="1"/>
  <c r="N33" i="1"/>
  <c r="S32" i="1"/>
  <c r="Q32" i="1"/>
  <c r="O32" i="1"/>
  <c r="N32" i="1"/>
  <c r="Q31" i="1"/>
  <c r="S31" i="1" s="1"/>
  <c r="O31" i="1"/>
  <c r="N31" i="1"/>
  <c r="P30" i="1"/>
  <c r="P27" i="1" s="1"/>
  <c r="P26" i="1" s="1"/>
  <c r="P19" i="1" s="1"/>
  <c r="P18" i="1" s="1"/>
  <c r="O30" i="1"/>
  <c r="M30" i="1"/>
  <c r="L30" i="1"/>
  <c r="K30" i="1"/>
  <c r="J30" i="1"/>
  <c r="R30" i="1" s="1"/>
  <c r="I30" i="1"/>
  <c r="H30" i="1"/>
  <c r="H27" i="1" s="1"/>
  <c r="H26" i="1" s="1"/>
  <c r="H19" i="1" s="1"/>
  <c r="H18" i="1" s="1"/>
  <c r="G30" i="1"/>
  <c r="E30" i="1"/>
  <c r="D30" i="1"/>
  <c r="S29" i="1"/>
  <c r="R29" i="1"/>
  <c r="Q29" i="1"/>
  <c r="O29" i="1"/>
  <c r="N29" i="1"/>
  <c r="S28" i="1"/>
  <c r="R28" i="1"/>
  <c r="Q28" i="1"/>
  <c r="O28" i="1"/>
  <c r="N28" i="1"/>
  <c r="M27" i="1"/>
  <c r="M26" i="1" s="1"/>
  <c r="M19" i="1" s="1"/>
  <c r="M18" i="1" s="1"/>
  <c r="L27" i="1"/>
  <c r="L26" i="1" s="1"/>
  <c r="L19" i="1" s="1"/>
  <c r="L18" i="1" s="1"/>
  <c r="J27" i="1"/>
  <c r="R27" i="1" s="1"/>
  <c r="I27" i="1"/>
  <c r="I26" i="1" s="1"/>
  <c r="I19" i="1" s="1"/>
  <c r="I18" i="1" s="1"/>
  <c r="G27" i="1"/>
  <c r="G26" i="1" s="1"/>
  <c r="G19" i="1" s="1"/>
  <c r="G18" i="1" s="1"/>
  <c r="E27" i="1"/>
  <c r="D27" i="1"/>
  <c r="J26" i="1"/>
  <c r="R26" i="1" s="1"/>
  <c r="F26" i="1"/>
  <c r="E26" i="1"/>
  <c r="D26" i="1"/>
  <c r="Q22" i="1"/>
  <c r="P22" i="1"/>
  <c r="O22" i="1"/>
  <c r="N22" i="1"/>
  <c r="L22" i="1"/>
  <c r="K22" i="1"/>
  <c r="J22" i="1"/>
  <c r="I22" i="1"/>
  <c r="H22" i="1"/>
  <c r="G22" i="1"/>
  <c r="F22" i="1"/>
  <c r="P20" i="1"/>
  <c r="M20" i="1"/>
  <c r="J20" i="1"/>
  <c r="R20" i="1" s="1"/>
  <c r="H20" i="1"/>
  <c r="G20" i="1"/>
  <c r="E20" i="1"/>
  <c r="E18" i="1" s="1"/>
  <c r="D20" i="1"/>
  <c r="R19" i="1"/>
  <c r="J19" i="1"/>
  <c r="J18" i="1" s="1"/>
  <c r="R18" i="1" s="1"/>
  <c r="E19" i="1"/>
  <c r="D19" i="1"/>
  <c r="D18" i="1" s="1"/>
  <c r="O27" i="1" l="1"/>
  <c r="O26" i="1" s="1"/>
  <c r="O19" i="1" s="1"/>
  <c r="Q30" i="1"/>
  <c r="Q27" i="1" s="1"/>
  <c r="Q26" i="1" s="1"/>
  <c r="Q19" i="1" s="1"/>
  <c r="S30" i="1"/>
  <c r="N74" i="1"/>
  <c r="N20" i="1" s="1"/>
  <c r="O74" i="1"/>
  <c r="O20" i="1" s="1"/>
  <c r="Q74" i="1"/>
  <c r="Q20" i="1" s="1"/>
  <c r="S74" i="1"/>
  <c r="K20" i="1"/>
  <c r="S20" i="1" s="1"/>
  <c r="Q18" i="1"/>
  <c r="N27" i="1"/>
  <c r="N26" i="1" s="1"/>
  <c r="N19" i="1" s="1"/>
  <c r="N18" i="1" s="1"/>
  <c r="O18" i="1"/>
  <c r="K27" i="1"/>
  <c r="N30" i="1"/>
  <c r="K26" i="1" l="1"/>
  <c r="S27" i="1"/>
  <c r="S26" i="1" l="1"/>
  <c r="K19" i="1"/>
  <c r="K18" i="1" l="1"/>
  <c r="S18" i="1" s="1"/>
  <c r="S19" i="1"/>
</calcChain>
</file>

<file path=xl/sharedStrings.xml><?xml version="1.0" encoding="utf-8"?>
<sst xmlns="http://schemas.openxmlformats.org/spreadsheetml/2006/main" count="1077" uniqueCount="222">
  <si>
    <t>Приложение № 2</t>
  </si>
  <si>
    <t>к приказу Минэнерго России
от 25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</si>
  <si>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</si>
  <si>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</si>
  <si>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</si>
  <si>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</si>
  <si>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</si>
  <si>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проедприятие"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</si>
  <si>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</si>
  <si>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</si>
  <si>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</si>
  <si>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</si>
  <si>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</si>
  <si>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</si>
  <si>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</si>
  <si>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</si>
  <si>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</si>
  <si>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</si>
  <si>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Оценка полной стоимости инвестиционного проекта в прогнозных ценах соответствующих лет, млн.рублей (без НДС)</t>
  </si>
  <si>
    <t>Фактический объем освоения капитальных вложений на 01.01. 2025 года , млн. рублей
(без НДС)</t>
  </si>
  <si>
    <t>Остаток освоения капитальных вложений на 01.01. 2025 года, млн. рублей
(без НДС)</t>
  </si>
  <si>
    <t>Освоение капитальных вложений 2025 года, млн. рублей (без НДС)</t>
  </si>
  <si>
    <t>Остаток освоения капитальных вложений на 01.01.2026 года, млн. рублей
(без НДС)</t>
  </si>
  <si>
    <t>Отклонение от плана освоения капитальных вложений 2025 года</t>
  </si>
  <si>
    <t>Причины отклонений</t>
  </si>
  <si>
    <t>в базисном уровне цен</t>
  </si>
  <si>
    <t>в прогнозных ценах соответствующих лет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</si>
  <si>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</si>
  <si>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</si>
  <si>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</si>
  <si>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</si>
  <si>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</si>
  <si>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</si>
  <si>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</si>
  <si>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</si>
  <si>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</si>
  <si>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</si>
  <si>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</si>
  <si>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</si>
  <si>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</si>
  <si>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</si>
  <si>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</si>
  <si>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</si>
  <si>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</si>
  <si>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</si>
  <si>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</si>
  <si>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</si>
  <si>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</si>
  <si>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</si>
  <si>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</si>
  <si>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</si>
  <si>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</si>
  <si>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</si>
  <si>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</si>
  <si>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</si>
  <si>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</si>
  <si>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Отклонение за счет строительства внеплановых объектов, по причине доступности необходимых материалов на складе организации или поставщика.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</si>
  <si>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</si>
  <si>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</si>
  <si>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</si>
  <si>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</si>
  <si>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</si>
  <si>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</si>
  <si>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</si>
  <si>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Отклонение за счет уточнения стоимости по результатам утвержденной ПСД</t>
  </si>
  <si>
    <t>Строительство 2КЛ-10кВ от РТП-39 до БКТП-2х1000 п.Ерино. Протяженность линий 0,320 км.</t>
  </si>
  <si>
    <t>J_C2.2.175.2019</t>
  </si>
  <si>
    <t>Строительство перенесено на 2026 год в связи с переносом строительства присоединяемого объекта заявителем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</si>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</sst>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/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/>
    </xf>
    <xf numFmtId="49" fontId="6" fillId="0" borderId="9" xfId="2" applyNumberFormat="1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left" vertical="center" wrapText="1"/>
    </xf>
    <xf numFmtId="49" fontId="7" fillId="0" borderId="9" xfId="2" applyNumberFormat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 2" xfId="1" xr:uid="{8C5FEC4D-DF09-4A33-9EDE-30B763E47C54}"/>
    <cellStyle name="Обычный 3 7" xfId="3" xr:uid="{C84076EB-FF4C-43C9-BFAF-BE1E4444E972}"/>
    <cellStyle name="Обычный 7" xfId="2" xr:uid="{8FF88B12-140B-48CD-A94C-DBDB5E25A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3BBD-E454-4DAB-92E5-25E82D57895B}">
  <sheetPr>
    <pageSetUpPr fitToPage="1"/>
  </sheetPr>
  <dimension ref="A1:T113"/>
  <sheetViews>
    <sheetView tabSelected="1" view="pageBreakPreview" topLeftCell="A14" zoomScale="85" zoomScaleNormal="100" zoomScaleSheetLayoutView="85" workbookViewId="0">
      <pane xSplit="3" ySplit="4" topLeftCell="D18" activePane="bottomRight" state="frozen"/>
      <selection activeCell="M18" sqref="M18"/>
      <selection pane="topRight" activeCell="M18" sqref="M18"/>
      <selection pane="bottomLeft" activeCell="M18" sqref="M18"/>
      <selection pane="bottomRight" activeCell="V28" sqref="V28"/>
    </sheetView>
  </sheetViews>
  <sheetFormatPr defaultRowHeight="12.75" x14ac:dyDescent="0.2"/>
  <cols>
    <col min="1" max="1" width="8.42578125" style="1" customWidth="1"/>
    <col min="2" max="2" width="52.5703125" style="1" customWidth="1"/>
    <col min="3" max="3" width="18" style="1" customWidth="1"/>
    <col min="4" max="5" width="13.85546875" style="1" customWidth="1"/>
    <col min="6" max="6" width="9.42578125" style="1" customWidth="1"/>
    <col min="7" max="7" width="9.7109375" style="1" customWidth="1"/>
    <col min="8" max="8" width="7.7109375" style="1" customWidth="1"/>
    <col min="9" max="9" width="9" style="1" customWidth="1"/>
    <col min="10" max="13" width="7.7109375" style="1" customWidth="1"/>
    <col min="14" max="15" width="7.5703125" style="1" customWidth="1"/>
    <col min="16" max="16" width="8.85546875" style="1" customWidth="1"/>
    <col min="17" max="17" width="8.42578125" style="1" customWidth="1"/>
    <col min="18" max="18" width="5.7109375" style="1" customWidth="1"/>
    <col min="19" max="19" width="7" style="1" customWidth="1"/>
    <col min="20" max="20" width="31.85546875" style="1" customWidth="1"/>
    <col min="21" max="256" width="9.140625" style="1"/>
    <col min="257" max="257" width="8.42578125" style="1" customWidth="1"/>
    <col min="258" max="258" width="52.5703125" style="1" customWidth="1"/>
    <col min="259" max="259" width="18" style="1" customWidth="1"/>
    <col min="260" max="261" width="13.85546875" style="1" customWidth="1"/>
    <col min="262" max="262" width="9.42578125" style="1" customWidth="1"/>
    <col min="263" max="263" width="9.7109375" style="1" customWidth="1"/>
    <col min="264" max="264" width="7.7109375" style="1" customWidth="1"/>
    <col min="265" max="265" width="9" style="1" customWidth="1"/>
    <col min="266" max="269" width="7.7109375" style="1" customWidth="1"/>
    <col min="270" max="271" width="7.5703125" style="1" customWidth="1"/>
    <col min="272" max="272" width="8.85546875" style="1" customWidth="1"/>
    <col min="273" max="273" width="8.42578125" style="1" customWidth="1"/>
    <col min="274" max="274" width="5.7109375" style="1" customWidth="1"/>
    <col min="275" max="275" width="7" style="1" customWidth="1"/>
    <col min="276" max="276" width="31.85546875" style="1" customWidth="1"/>
    <col min="277" max="512" width="9.140625" style="1"/>
    <col min="513" max="513" width="8.42578125" style="1" customWidth="1"/>
    <col min="514" max="514" width="52.5703125" style="1" customWidth="1"/>
    <col min="515" max="515" width="18" style="1" customWidth="1"/>
    <col min="516" max="517" width="13.85546875" style="1" customWidth="1"/>
    <col min="518" max="518" width="9.42578125" style="1" customWidth="1"/>
    <col min="519" max="519" width="9.7109375" style="1" customWidth="1"/>
    <col min="520" max="520" width="7.7109375" style="1" customWidth="1"/>
    <col min="521" max="521" width="9" style="1" customWidth="1"/>
    <col min="522" max="525" width="7.7109375" style="1" customWidth="1"/>
    <col min="526" max="527" width="7.5703125" style="1" customWidth="1"/>
    <col min="528" max="528" width="8.85546875" style="1" customWidth="1"/>
    <col min="529" max="529" width="8.42578125" style="1" customWidth="1"/>
    <col min="530" max="530" width="5.7109375" style="1" customWidth="1"/>
    <col min="531" max="531" width="7" style="1" customWidth="1"/>
    <col min="532" max="532" width="31.85546875" style="1" customWidth="1"/>
    <col min="533" max="768" width="9.140625" style="1"/>
    <col min="769" max="769" width="8.42578125" style="1" customWidth="1"/>
    <col min="770" max="770" width="52.5703125" style="1" customWidth="1"/>
    <col min="771" max="771" width="18" style="1" customWidth="1"/>
    <col min="772" max="773" width="13.85546875" style="1" customWidth="1"/>
    <col min="774" max="774" width="9.42578125" style="1" customWidth="1"/>
    <col min="775" max="775" width="9.7109375" style="1" customWidth="1"/>
    <col min="776" max="776" width="7.7109375" style="1" customWidth="1"/>
    <col min="777" max="777" width="9" style="1" customWidth="1"/>
    <col min="778" max="781" width="7.7109375" style="1" customWidth="1"/>
    <col min="782" max="783" width="7.5703125" style="1" customWidth="1"/>
    <col min="784" max="784" width="8.85546875" style="1" customWidth="1"/>
    <col min="785" max="785" width="8.42578125" style="1" customWidth="1"/>
    <col min="786" max="786" width="5.7109375" style="1" customWidth="1"/>
    <col min="787" max="787" width="7" style="1" customWidth="1"/>
    <col min="788" max="788" width="31.85546875" style="1" customWidth="1"/>
    <col min="789" max="1024" width="9.140625" style="1"/>
    <col min="1025" max="1025" width="8.42578125" style="1" customWidth="1"/>
    <col min="1026" max="1026" width="52.5703125" style="1" customWidth="1"/>
    <col min="1027" max="1027" width="18" style="1" customWidth="1"/>
    <col min="1028" max="1029" width="13.85546875" style="1" customWidth="1"/>
    <col min="1030" max="1030" width="9.42578125" style="1" customWidth="1"/>
    <col min="1031" max="1031" width="9.7109375" style="1" customWidth="1"/>
    <col min="1032" max="1032" width="7.7109375" style="1" customWidth="1"/>
    <col min="1033" max="1033" width="9" style="1" customWidth="1"/>
    <col min="1034" max="1037" width="7.7109375" style="1" customWidth="1"/>
    <col min="1038" max="1039" width="7.5703125" style="1" customWidth="1"/>
    <col min="1040" max="1040" width="8.85546875" style="1" customWidth="1"/>
    <col min="1041" max="1041" width="8.42578125" style="1" customWidth="1"/>
    <col min="1042" max="1042" width="5.7109375" style="1" customWidth="1"/>
    <col min="1043" max="1043" width="7" style="1" customWidth="1"/>
    <col min="1044" max="1044" width="31.85546875" style="1" customWidth="1"/>
    <col min="1045" max="1280" width="9.140625" style="1"/>
    <col min="1281" max="1281" width="8.42578125" style="1" customWidth="1"/>
    <col min="1282" max="1282" width="52.5703125" style="1" customWidth="1"/>
    <col min="1283" max="1283" width="18" style="1" customWidth="1"/>
    <col min="1284" max="1285" width="13.85546875" style="1" customWidth="1"/>
    <col min="1286" max="1286" width="9.42578125" style="1" customWidth="1"/>
    <col min="1287" max="1287" width="9.7109375" style="1" customWidth="1"/>
    <col min="1288" max="1288" width="7.7109375" style="1" customWidth="1"/>
    <col min="1289" max="1289" width="9" style="1" customWidth="1"/>
    <col min="1290" max="1293" width="7.7109375" style="1" customWidth="1"/>
    <col min="1294" max="1295" width="7.5703125" style="1" customWidth="1"/>
    <col min="1296" max="1296" width="8.85546875" style="1" customWidth="1"/>
    <col min="1297" max="1297" width="8.42578125" style="1" customWidth="1"/>
    <col min="1298" max="1298" width="5.7109375" style="1" customWidth="1"/>
    <col min="1299" max="1299" width="7" style="1" customWidth="1"/>
    <col min="1300" max="1300" width="31.85546875" style="1" customWidth="1"/>
    <col min="1301" max="1536" width="9.140625" style="1"/>
    <col min="1537" max="1537" width="8.42578125" style="1" customWidth="1"/>
    <col min="1538" max="1538" width="52.5703125" style="1" customWidth="1"/>
    <col min="1539" max="1539" width="18" style="1" customWidth="1"/>
    <col min="1540" max="1541" width="13.85546875" style="1" customWidth="1"/>
    <col min="1542" max="1542" width="9.42578125" style="1" customWidth="1"/>
    <col min="1543" max="1543" width="9.7109375" style="1" customWidth="1"/>
    <col min="1544" max="1544" width="7.7109375" style="1" customWidth="1"/>
    <col min="1545" max="1545" width="9" style="1" customWidth="1"/>
    <col min="1546" max="1549" width="7.7109375" style="1" customWidth="1"/>
    <col min="1550" max="1551" width="7.5703125" style="1" customWidth="1"/>
    <col min="1552" max="1552" width="8.85546875" style="1" customWidth="1"/>
    <col min="1553" max="1553" width="8.42578125" style="1" customWidth="1"/>
    <col min="1554" max="1554" width="5.7109375" style="1" customWidth="1"/>
    <col min="1555" max="1555" width="7" style="1" customWidth="1"/>
    <col min="1556" max="1556" width="31.85546875" style="1" customWidth="1"/>
    <col min="1557" max="1792" width="9.140625" style="1"/>
    <col min="1793" max="1793" width="8.42578125" style="1" customWidth="1"/>
    <col min="1794" max="1794" width="52.5703125" style="1" customWidth="1"/>
    <col min="1795" max="1795" width="18" style="1" customWidth="1"/>
    <col min="1796" max="1797" width="13.85546875" style="1" customWidth="1"/>
    <col min="1798" max="1798" width="9.42578125" style="1" customWidth="1"/>
    <col min="1799" max="1799" width="9.7109375" style="1" customWidth="1"/>
    <col min="1800" max="1800" width="7.7109375" style="1" customWidth="1"/>
    <col min="1801" max="1801" width="9" style="1" customWidth="1"/>
    <col min="1802" max="1805" width="7.7109375" style="1" customWidth="1"/>
    <col min="1806" max="1807" width="7.5703125" style="1" customWidth="1"/>
    <col min="1808" max="1808" width="8.85546875" style="1" customWidth="1"/>
    <col min="1809" max="1809" width="8.42578125" style="1" customWidth="1"/>
    <col min="1810" max="1810" width="5.7109375" style="1" customWidth="1"/>
    <col min="1811" max="1811" width="7" style="1" customWidth="1"/>
    <col min="1812" max="1812" width="31.85546875" style="1" customWidth="1"/>
    <col min="1813" max="2048" width="9.140625" style="1"/>
    <col min="2049" max="2049" width="8.42578125" style="1" customWidth="1"/>
    <col min="2050" max="2050" width="52.5703125" style="1" customWidth="1"/>
    <col min="2051" max="2051" width="18" style="1" customWidth="1"/>
    <col min="2052" max="2053" width="13.85546875" style="1" customWidth="1"/>
    <col min="2054" max="2054" width="9.42578125" style="1" customWidth="1"/>
    <col min="2055" max="2055" width="9.7109375" style="1" customWidth="1"/>
    <col min="2056" max="2056" width="7.7109375" style="1" customWidth="1"/>
    <col min="2057" max="2057" width="9" style="1" customWidth="1"/>
    <col min="2058" max="2061" width="7.7109375" style="1" customWidth="1"/>
    <col min="2062" max="2063" width="7.5703125" style="1" customWidth="1"/>
    <col min="2064" max="2064" width="8.85546875" style="1" customWidth="1"/>
    <col min="2065" max="2065" width="8.42578125" style="1" customWidth="1"/>
    <col min="2066" max="2066" width="5.7109375" style="1" customWidth="1"/>
    <col min="2067" max="2067" width="7" style="1" customWidth="1"/>
    <col min="2068" max="2068" width="31.85546875" style="1" customWidth="1"/>
    <col min="2069" max="2304" width="9.140625" style="1"/>
    <col min="2305" max="2305" width="8.42578125" style="1" customWidth="1"/>
    <col min="2306" max="2306" width="52.5703125" style="1" customWidth="1"/>
    <col min="2307" max="2307" width="18" style="1" customWidth="1"/>
    <col min="2308" max="2309" width="13.85546875" style="1" customWidth="1"/>
    <col min="2310" max="2310" width="9.42578125" style="1" customWidth="1"/>
    <col min="2311" max="2311" width="9.7109375" style="1" customWidth="1"/>
    <col min="2312" max="2312" width="7.7109375" style="1" customWidth="1"/>
    <col min="2313" max="2313" width="9" style="1" customWidth="1"/>
    <col min="2314" max="2317" width="7.7109375" style="1" customWidth="1"/>
    <col min="2318" max="2319" width="7.5703125" style="1" customWidth="1"/>
    <col min="2320" max="2320" width="8.85546875" style="1" customWidth="1"/>
    <col min="2321" max="2321" width="8.42578125" style="1" customWidth="1"/>
    <col min="2322" max="2322" width="5.7109375" style="1" customWidth="1"/>
    <col min="2323" max="2323" width="7" style="1" customWidth="1"/>
    <col min="2324" max="2324" width="31.85546875" style="1" customWidth="1"/>
    <col min="2325" max="2560" width="9.140625" style="1"/>
    <col min="2561" max="2561" width="8.42578125" style="1" customWidth="1"/>
    <col min="2562" max="2562" width="52.5703125" style="1" customWidth="1"/>
    <col min="2563" max="2563" width="18" style="1" customWidth="1"/>
    <col min="2564" max="2565" width="13.85546875" style="1" customWidth="1"/>
    <col min="2566" max="2566" width="9.42578125" style="1" customWidth="1"/>
    <col min="2567" max="2567" width="9.7109375" style="1" customWidth="1"/>
    <col min="2568" max="2568" width="7.7109375" style="1" customWidth="1"/>
    <col min="2569" max="2569" width="9" style="1" customWidth="1"/>
    <col min="2570" max="2573" width="7.7109375" style="1" customWidth="1"/>
    <col min="2574" max="2575" width="7.5703125" style="1" customWidth="1"/>
    <col min="2576" max="2576" width="8.85546875" style="1" customWidth="1"/>
    <col min="2577" max="2577" width="8.42578125" style="1" customWidth="1"/>
    <col min="2578" max="2578" width="5.7109375" style="1" customWidth="1"/>
    <col min="2579" max="2579" width="7" style="1" customWidth="1"/>
    <col min="2580" max="2580" width="31.85546875" style="1" customWidth="1"/>
    <col min="2581" max="2816" width="9.140625" style="1"/>
    <col min="2817" max="2817" width="8.42578125" style="1" customWidth="1"/>
    <col min="2818" max="2818" width="52.5703125" style="1" customWidth="1"/>
    <col min="2819" max="2819" width="18" style="1" customWidth="1"/>
    <col min="2820" max="2821" width="13.85546875" style="1" customWidth="1"/>
    <col min="2822" max="2822" width="9.42578125" style="1" customWidth="1"/>
    <col min="2823" max="2823" width="9.7109375" style="1" customWidth="1"/>
    <col min="2824" max="2824" width="7.7109375" style="1" customWidth="1"/>
    <col min="2825" max="2825" width="9" style="1" customWidth="1"/>
    <col min="2826" max="2829" width="7.7109375" style="1" customWidth="1"/>
    <col min="2830" max="2831" width="7.5703125" style="1" customWidth="1"/>
    <col min="2832" max="2832" width="8.85546875" style="1" customWidth="1"/>
    <col min="2833" max="2833" width="8.42578125" style="1" customWidth="1"/>
    <col min="2834" max="2834" width="5.7109375" style="1" customWidth="1"/>
    <col min="2835" max="2835" width="7" style="1" customWidth="1"/>
    <col min="2836" max="2836" width="31.85546875" style="1" customWidth="1"/>
    <col min="2837" max="3072" width="9.140625" style="1"/>
    <col min="3073" max="3073" width="8.42578125" style="1" customWidth="1"/>
    <col min="3074" max="3074" width="52.5703125" style="1" customWidth="1"/>
    <col min="3075" max="3075" width="18" style="1" customWidth="1"/>
    <col min="3076" max="3077" width="13.85546875" style="1" customWidth="1"/>
    <col min="3078" max="3078" width="9.42578125" style="1" customWidth="1"/>
    <col min="3079" max="3079" width="9.7109375" style="1" customWidth="1"/>
    <col min="3080" max="3080" width="7.7109375" style="1" customWidth="1"/>
    <col min="3081" max="3081" width="9" style="1" customWidth="1"/>
    <col min="3082" max="3085" width="7.7109375" style="1" customWidth="1"/>
    <col min="3086" max="3087" width="7.5703125" style="1" customWidth="1"/>
    <col min="3088" max="3088" width="8.85546875" style="1" customWidth="1"/>
    <col min="3089" max="3089" width="8.42578125" style="1" customWidth="1"/>
    <col min="3090" max="3090" width="5.7109375" style="1" customWidth="1"/>
    <col min="3091" max="3091" width="7" style="1" customWidth="1"/>
    <col min="3092" max="3092" width="31.85546875" style="1" customWidth="1"/>
    <col min="3093" max="3328" width="9.140625" style="1"/>
    <col min="3329" max="3329" width="8.42578125" style="1" customWidth="1"/>
    <col min="3330" max="3330" width="52.5703125" style="1" customWidth="1"/>
    <col min="3331" max="3331" width="18" style="1" customWidth="1"/>
    <col min="3332" max="3333" width="13.85546875" style="1" customWidth="1"/>
    <col min="3334" max="3334" width="9.42578125" style="1" customWidth="1"/>
    <col min="3335" max="3335" width="9.7109375" style="1" customWidth="1"/>
    <col min="3336" max="3336" width="7.7109375" style="1" customWidth="1"/>
    <col min="3337" max="3337" width="9" style="1" customWidth="1"/>
    <col min="3338" max="3341" width="7.7109375" style="1" customWidth="1"/>
    <col min="3342" max="3343" width="7.5703125" style="1" customWidth="1"/>
    <col min="3344" max="3344" width="8.85546875" style="1" customWidth="1"/>
    <col min="3345" max="3345" width="8.42578125" style="1" customWidth="1"/>
    <col min="3346" max="3346" width="5.7109375" style="1" customWidth="1"/>
    <col min="3347" max="3347" width="7" style="1" customWidth="1"/>
    <col min="3348" max="3348" width="31.85546875" style="1" customWidth="1"/>
    <col min="3349" max="3584" width="9.140625" style="1"/>
    <col min="3585" max="3585" width="8.42578125" style="1" customWidth="1"/>
    <col min="3586" max="3586" width="52.5703125" style="1" customWidth="1"/>
    <col min="3587" max="3587" width="18" style="1" customWidth="1"/>
    <col min="3588" max="3589" width="13.85546875" style="1" customWidth="1"/>
    <col min="3590" max="3590" width="9.42578125" style="1" customWidth="1"/>
    <col min="3591" max="3591" width="9.7109375" style="1" customWidth="1"/>
    <col min="3592" max="3592" width="7.7109375" style="1" customWidth="1"/>
    <col min="3593" max="3593" width="9" style="1" customWidth="1"/>
    <col min="3594" max="3597" width="7.7109375" style="1" customWidth="1"/>
    <col min="3598" max="3599" width="7.5703125" style="1" customWidth="1"/>
    <col min="3600" max="3600" width="8.85546875" style="1" customWidth="1"/>
    <col min="3601" max="3601" width="8.42578125" style="1" customWidth="1"/>
    <col min="3602" max="3602" width="5.7109375" style="1" customWidth="1"/>
    <col min="3603" max="3603" width="7" style="1" customWidth="1"/>
    <col min="3604" max="3604" width="31.85546875" style="1" customWidth="1"/>
    <col min="3605" max="3840" width="9.140625" style="1"/>
    <col min="3841" max="3841" width="8.42578125" style="1" customWidth="1"/>
    <col min="3842" max="3842" width="52.5703125" style="1" customWidth="1"/>
    <col min="3843" max="3843" width="18" style="1" customWidth="1"/>
    <col min="3844" max="3845" width="13.85546875" style="1" customWidth="1"/>
    <col min="3846" max="3846" width="9.42578125" style="1" customWidth="1"/>
    <col min="3847" max="3847" width="9.7109375" style="1" customWidth="1"/>
    <col min="3848" max="3848" width="7.7109375" style="1" customWidth="1"/>
    <col min="3849" max="3849" width="9" style="1" customWidth="1"/>
    <col min="3850" max="3853" width="7.7109375" style="1" customWidth="1"/>
    <col min="3854" max="3855" width="7.5703125" style="1" customWidth="1"/>
    <col min="3856" max="3856" width="8.85546875" style="1" customWidth="1"/>
    <col min="3857" max="3857" width="8.42578125" style="1" customWidth="1"/>
    <col min="3858" max="3858" width="5.7109375" style="1" customWidth="1"/>
    <col min="3859" max="3859" width="7" style="1" customWidth="1"/>
    <col min="3860" max="3860" width="31.85546875" style="1" customWidth="1"/>
    <col min="3861" max="4096" width="9.140625" style="1"/>
    <col min="4097" max="4097" width="8.42578125" style="1" customWidth="1"/>
    <col min="4098" max="4098" width="52.5703125" style="1" customWidth="1"/>
    <col min="4099" max="4099" width="18" style="1" customWidth="1"/>
    <col min="4100" max="4101" width="13.85546875" style="1" customWidth="1"/>
    <col min="4102" max="4102" width="9.42578125" style="1" customWidth="1"/>
    <col min="4103" max="4103" width="9.7109375" style="1" customWidth="1"/>
    <col min="4104" max="4104" width="7.7109375" style="1" customWidth="1"/>
    <col min="4105" max="4105" width="9" style="1" customWidth="1"/>
    <col min="4106" max="4109" width="7.7109375" style="1" customWidth="1"/>
    <col min="4110" max="4111" width="7.5703125" style="1" customWidth="1"/>
    <col min="4112" max="4112" width="8.85546875" style="1" customWidth="1"/>
    <col min="4113" max="4113" width="8.42578125" style="1" customWidth="1"/>
    <col min="4114" max="4114" width="5.7109375" style="1" customWidth="1"/>
    <col min="4115" max="4115" width="7" style="1" customWidth="1"/>
    <col min="4116" max="4116" width="31.85546875" style="1" customWidth="1"/>
    <col min="4117" max="4352" width="9.140625" style="1"/>
    <col min="4353" max="4353" width="8.42578125" style="1" customWidth="1"/>
    <col min="4354" max="4354" width="52.5703125" style="1" customWidth="1"/>
    <col min="4355" max="4355" width="18" style="1" customWidth="1"/>
    <col min="4356" max="4357" width="13.85546875" style="1" customWidth="1"/>
    <col min="4358" max="4358" width="9.42578125" style="1" customWidth="1"/>
    <col min="4359" max="4359" width="9.7109375" style="1" customWidth="1"/>
    <col min="4360" max="4360" width="7.7109375" style="1" customWidth="1"/>
    <col min="4361" max="4361" width="9" style="1" customWidth="1"/>
    <col min="4362" max="4365" width="7.7109375" style="1" customWidth="1"/>
    <col min="4366" max="4367" width="7.5703125" style="1" customWidth="1"/>
    <col min="4368" max="4368" width="8.85546875" style="1" customWidth="1"/>
    <col min="4369" max="4369" width="8.42578125" style="1" customWidth="1"/>
    <col min="4370" max="4370" width="5.7109375" style="1" customWidth="1"/>
    <col min="4371" max="4371" width="7" style="1" customWidth="1"/>
    <col min="4372" max="4372" width="31.85546875" style="1" customWidth="1"/>
    <col min="4373" max="4608" width="9.140625" style="1"/>
    <col min="4609" max="4609" width="8.42578125" style="1" customWidth="1"/>
    <col min="4610" max="4610" width="52.5703125" style="1" customWidth="1"/>
    <col min="4611" max="4611" width="18" style="1" customWidth="1"/>
    <col min="4612" max="4613" width="13.85546875" style="1" customWidth="1"/>
    <col min="4614" max="4614" width="9.42578125" style="1" customWidth="1"/>
    <col min="4615" max="4615" width="9.7109375" style="1" customWidth="1"/>
    <col min="4616" max="4616" width="7.7109375" style="1" customWidth="1"/>
    <col min="4617" max="4617" width="9" style="1" customWidth="1"/>
    <col min="4618" max="4621" width="7.7109375" style="1" customWidth="1"/>
    <col min="4622" max="4623" width="7.5703125" style="1" customWidth="1"/>
    <col min="4624" max="4624" width="8.85546875" style="1" customWidth="1"/>
    <col min="4625" max="4625" width="8.42578125" style="1" customWidth="1"/>
    <col min="4626" max="4626" width="5.7109375" style="1" customWidth="1"/>
    <col min="4627" max="4627" width="7" style="1" customWidth="1"/>
    <col min="4628" max="4628" width="31.85546875" style="1" customWidth="1"/>
    <col min="4629" max="4864" width="9.140625" style="1"/>
    <col min="4865" max="4865" width="8.42578125" style="1" customWidth="1"/>
    <col min="4866" max="4866" width="52.5703125" style="1" customWidth="1"/>
    <col min="4867" max="4867" width="18" style="1" customWidth="1"/>
    <col min="4868" max="4869" width="13.85546875" style="1" customWidth="1"/>
    <col min="4870" max="4870" width="9.42578125" style="1" customWidth="1"/>
    <col min="4871" max="4871" width="9.7109375" style="1" customWidth="1"/>
    <col min="4872" max="4872" width="7.7109375" style="1" customWidth="1"/>
    <col min="4873" max="4873" width="9" style="1" customWidth="1"/>
    <col min="4874" max="4877" width="7.7109375" style="1" customWidth="1"/>
    <col min="4878" max="4879" width="7.5703125" style="1" customWidth="1"/>
    <col min="4880" max="4880" width="8.85546875" style="1" customWidth="1"/>
    <col min="4881" max="4881" width="8.42578125" style="1" customWidth="1"/>
    <col min="4882" max="4882" width="5.7109375" style="1" customWidth="1"/>
    <col min="4883" max="4883" width="7" style="1" customWidth="1"/>
    <col min="4884" max="4884" width="31.85546875" style="1" customWidth="1"/>
    <col min="4885" max="5120" width="9.140625" style="1"/>
    <col min="5121" max="5121" width="8.42578125" style="1" customWidth="1"/>
    <col min="5122" max="5122" width="52.5703125" style="1" customWidth="1"/>
    <col min="5123" max="5123" width="18" style="1" customWidth="1"/>
    <col min="5124" max="5125" width="13.85546875" style="1" customWidth="1"/>
    <col min="5126" max="5126" width="9.42578125" style="1" customWidth="1"/>
    <col min="5127" max="5127" width="9.7109375" style="1" customWidth="1"/>
    <col min="5128" max="5128" width="7.7109375" style="1" customWidth="1"/>
    <col min="5129" max="5129" width="9" style="1" customWidth="1"/>
    <col min="5130" max="5133" width="7.7109375" style="1" customWidth="1"/>
    <col min="5134" max="5135" width="7.5703125" style="1" customWidth="1"/>
    <col min="5136" max="5136" width="8.85546875" style="1" customWidth="1"/>
    <col min="5137" max="5137" width="8.42578125" style="1" customWidth="1"/>
    <col min="5138" max="5138" width="5.7109375" style="1" customWidth="1"/>
    <col min="5139" max="5139" width="7" style="1" customWidth="1"/>
    <col min="5140" max="5140" width="31.85546875" style="1" customWidth="1"/>
    <col min="5141" max="5376" width="9.140625" style="1"/>
    <col min="5377" max="5377" width="8.42578125" style="1" customWidth="1"/>
    <col min="5378" max="5378" width="52.5703125" style="1" customWidth="1"/>
    <col min="5379" max="5379" width="18" style="1" customWidth="1"/>
    <col min="5380" max="5381" width="13.85546875" style="1" customWidth="1"/>
    <col min="5382" max="5382" width="9.42578125" style="1" customWidth="1"/>
    <col min="5383" max="5383" width="9.7109375" style="1" customWidth="1"/>
    <col min="5384" max="5384" width="7.7109375" style="1" customWidth="1"/>
    <col min="5385" max="5385" width="9" style="1" customWidth="1"/>
    <col min="5386" max="5389" width="7.7109375" style="1" customWidth="1"/>
    <col min="5390" max="5391" width="7.5703125" style="1" customWidth="1"/>
    <col min="5392" max="5392" width="8.85546875" style="1" customWidth="1"/>
    <col min="5393" max="5393" width="8.42578125" style="1" customWidth="1"/>
    <col min="5394" max="5394" width="5.7109375" style="1" customWidth="1"/>
    <col min="5395" max="5395" width="7" style="1" customWidth="1"/>
    <col min="5396" max="5396" width="31.85546875" style="1" customWidth="1"/>
    <col min="5397" max="5632" width="9.140625" style="1"/>
    <col min="5633" max="5633" width="8.42578125" style="1" customWidth="1"/>
    <col min="5634" max="5634" width="52.5703125" style="1" customWidth="1"/>
    <col min="5635" max="5635" width="18" style="1" customWidth="1"/>
    <col min="5636" max="5637" width="13.85546875" style="1" customWidth="1"/>
    <col min="5638" max="5638" width="9.42578125" style="1" customWidth="1"/>
    <col min="5639" max="5639" width="9.7109375" style="1" customWidth="1"/>
    <col min="5640" max="5640" width="7.7109375" style="1" customWidth="1"/>
    <col min="5641" max="5641" width="9" style="1" customWidth="1"/>
    <col min="5642" max="5645" width="7.7109375" style="1" customWidth="1"/>
    <col min="5646" max="5647" width="7.5703125" style="1" customWidth="1"/>
    <col min="5648" max="5648" width="8.85546875" style="1" customWidth="1"/>
    <col min="5649" max="5649" width="8.42578125" style="1" customWidth="1"/>
    <col min="5650" max="5650" width="5.7109375" style="1" customWidth="1"/>
    <col min="5651" max="5651" width="7" style="1" customWidth="1"/>
    <col min="5652" max="5652" width="31.85546875" style="1" customWidth="1"/>
    <col min="5653" max="5888" width="9.140625" style="1"/>
    <col min="5889" max="5889" width="8.42578125" style="1" customWidth="1"/>
    <col min="5890" max="5890" width="52.5703125" style="1" customWidth="1"/>
    <col min="5891" max="5891" width="18" style="1" customWidth="1"/>
    <col min="5892" max="5893" width="13.85546875" style="1" customWidth="1"/>
    <col min="5894" max="5894" width="9.42578125" style="1" customWidth="1"/>
    <col min="5895" max="5895" width="9.7109375" style="1" customWidth="1"/>
    <col min="5896" max="5896" width="7.7109375" style="1" customWidth="1"/>
    <col min="5897" max="5897" width="9" style="1" customWidth="1"/>
    <col min="5898" max="5901" width="7.7109375" style="1" customWidth="1"/>
    <col min="5902" max="5903" width="7.5703125" style="1" customWidth="1"/>
    <col min="5904" max="5904" width="8.85546875" style="1" customWidth="1"/>
    <col min="5905" max="5905" width="8.42578125" style="1" customWidth="1"/>
    <col min="5906" max="5906" width="5.7109375" style="1" customWidth="1"/>
    <col min="5907" max="5907" width="7" style="1" customWidth="1"/>
    <col min="5908" max="5908" width="31.85546875" style="1" customWidth="1"/>
    <col min="5909" max="6144" width="9.140625" style="1"/>
    <col min="6145" max="6145" width="8.42578125" style="1" customWidth="1"/>
    <col min="6146" max="6146" width="52.5703125" style="1" customWidth="1"/>
    <col min="6147" max="6147" width="18" style="1" customWidth="1"/>
    <col min="6148" max="6149" width="13.85546875" style="1" customWidth="1"/>
    <col min="6150" max="6150" width="9.42578125" style="1" customWidth="1"/>
    <col min="6151" max="6151" width="9.7109375" style="1" customWidth="1"/>
    <col min="6152" max="6152" width="7.7109375" style="1" customWidth="1"/>
    <col min="6153" max="6153" width="9" style="1" customWidth="1"/>
    <col min="6154" max="6157" width="7.7109375" style="1" customWidth="1"/>
    <col min="6158" max="6159" width="7.5703125" style="1" customWidth="1"/>
    <col min="6160" max="6160" width="8.85546875" style="1" customWidth="1"/>
    <col min="6161" max="6161" width="8.42578125" style="1" customWidth="1"/>
    <col min="6162" max="6162" width="5.7109375" style="1" customWidth="1"/>
    <col min="6163" max="6163" width="7" style="1" customWidth="1"/>
    <col min="6164" max="6164" width="31.85546875" style="1" customWidth="1"/>
    <col min="6165" max="6400" width="9.140625" style="1"/>
    <col min="6401" max="6401" width="8.42578125" style="1" customWidth="1"/>
    <col min="6402" max="6402" width="52.5703125" style="1" customWidth="1"/>
    <col min="6403" max="6403" width="18" style="1" customWidth="1"/>
    <col min="6404" max="6405" width="13.85546875" style="1" customWidth="1"/>
    <col min="6406" max="6406" width="9.42578125" style="1" customWidth="1"/>
    <col min="6407" max="6407" width="9.7109375" style="1" customWidth="1"/>
    <col min="6408" max="6408" width="7.7109375" style="1" customWidth="1"/>
    <col min="6409" max="6409" width="9" style="1" customWidth="1"/>
    <col min="6410" max="6413" width="7.7109375" style="1" customWidth="1"/>
    <col min="6414" max="6415" width="7.5703125" style="1" customWidth="1"/>
    <col min="6416" max="6416" width="8.85546875" style="1" customWidth="1"/>
    <col min="6417" max="6417" width="8.42578125" style="1" customWidth="1"/>
    <col min="6418" max="6418" width="5.7109375" style="1" customWidth="1"/>
    <col min="6419" max="6419" width="7" style="1" customWidth="1"/>
    <col min="6420" max="6420" width="31.85546875" style="1" customWidth="1"/>
    <col min="6421" max="6656" width="9.140625" style="1"/>
    <col min="6657" max="6657" width="8.42578125" style="1" customWidth="1"/>
    <col min="6658" max="6658" width="52.5703125" style="1" customWidth="1"/>
    <col min="6659" max="6659" width="18" style="1" customWidth="1"/>
    <col min="6660" max="6661" width="13.85546875" style="1" customWidth="1"/>
    <col min="6662" max="6662" width="9.42578125" style="1" customWidth="1"/>
    <col min="6663" max="6663" width="9.7109375" style="1" customWidth="1"/>
    <col min="6664" max="6664" width="7.7109375" style="1" customWidth="1"/>
    <col min="6665" max="6665" width="9" style="1" customWidth="1"/>
    <col min="6666" max="6669" width="7.7109375" style="1" customWidth="1"/>
    <col min="6670" max="6671" width="7.5703125" style="1" customWidth="1"/>
    <col min="6672" max="6672" width="8.85546875" style="1" customWidth="1"/>
    <col min="6673" max="6673" width="8.42578125" style="1" customWidth="1"/>
    <col min="6674" max="6674" width="5.7109375" style="1" customWidth="1"/>
    <col min="6675" max="6675" width="7" style="1" customWidth="1"/>
    <col min="6676" max="6676" width="31.85546875" style="1" customWidth="1"/>
    <col min="6677" max="6912" width="9.140625" style="1"/>
    <col min="6913" max="6913" width="8.42578125" style="1" customWidth="1"/>
    <col min="6914" max="6914" width="52.5703125" style="1" customWidth="1"/>
    <col min="6915" max="6915" width="18" style="1" customWidth="1"/>
    <col min="6916" max="6917" width="13.85546875" style="1" customWidth="1"/>
    <col min="6918" max="6918" width="9.42578125" style="1" customWidth="1"/>
    <col min="6919" max="6919" width="9.7109375" style="1" customWidth="1"/>
    <col min="6920" max="6920" width="7.7109375" style="1" customWidth="1"/>
    <col min="6921" max="6921" width="9" style="1" customWidth="1"/>
    <col min="6922" max="6925" width="7.7109375" style="1" customWidth="1"/>
    <col min="6926" max="6927" width="7.5703125" style="1" customWidth="1"/>
    <col min="6928" max="6928" width="8.85546875" style="1" customWidth="1"/>
    <col min="6929" max="6929" width="8.42578125" style="1" customWidth="1"/>
    <col min="6930" max="6930" width="5.7109375" style="1" customWidth="1"/>
    <col min="6931" max="6931" width="7" style="1" customWidth="1"/>
    <col min="6932" max="6932" width="31.85546875" style="1" customWidth="1"/>
    <col min="6933" max="7168" width="9.140625" style="1"/>
    <col min="7169" max="7169" width="8.42578125" style="1" customWidth="1"/>
    <col min="7170" max="7170" width="52.5703125" style="1" customWidth="1"/>
    <col min="7171" max="7171" width="18" style="1" customWidth="1"/>
    <col min="7172" max="7173" width="13.85546875" style="1" customWidth="1"/>
    <col min="7174" max="7174" width="9.42578125" style="1" customWidth="1"/>
    <col min="7175" max="7175" width="9.7109375" style="1" customWidth="1"/>
    <col min="7176" max="7176" width="7.7109375" style="1" customWidth="1"/>
    <col min="7177" max="7177" width="9" style="1" customWidth="1"/>
    <col min="7178" max="7181" width="7.7109375" style="1" customWidth="1"/>
    <col min="7182" max="7183" width="7.5703125" style="1" customWidth="1"/>
    <col min="7184" max="7184" width="8.85546875" style="1" customWidth="1"/>
    <col min="7185" max="7185" width="8.42578125" style="1" customWidth="1"/>
    <col min="7186" max="7186" width="5.7109375" style="1" customWidth="1"/>
    <col min="7187" max="7187" width="7" style="1" customWidth="1"/>
    <col min="7188" max="7188" width="31.85546875" style="1" customWidth="1"/>
    <col min="7189" max="7424" width="9.140625" style="1"/>
    <col min="7425" max="7425" width="8.42578125" style="1" customWidth="1"/>
    <col min="7426" max="7426" width="52.5703125" style="1" customWidth="1"/>
    <col min="7427" max="7427" width="18" style="1" customWidth="1"/>
    <col min="7428" max="7429" width="13.85546875" style="1" customWidth="1"/>
    <col min="7430" max="7430" width="9.42578125" style="1" customWidth="1"/>
    <col min="7431" max="7431" width="9.7109375" style="1" customWidth="1"/>
    <col min="7432" max="7432" width="7.7109375" style="1" customWidth="1"/>
    <col min="7433" max="7433" width="9" style="1" customWidth="1"/>
    <col min="7434" max="7437" width="7.7109375" style="1" customWidth="1"/>
    <col min="7438" max="7439" width="7.5703125" style="1" customWidth="1"/>
    <col min="7440" max="7440" width="8.85546875" style="1" customWidth="1"/>
    <col min="7441" max="7441" width="8.42578125" style="1" customWidth="1"/>
    <col min="7442" max="7442" width="5.7109375" style="1" customWidth="1"/>
    <col min="7443" max="7443" width="7" style="1" customWidth="1"/>
    <col min="7444" max="7444" width="31.85546875" style="1" customWidth="1"/>
    <col min="7445" max="7680" width="9.140625" style="1"/>
    <col min="7681" max="7681" width="8.42578125" style="1" customWidth="1"/>
    <col min="7682" max="7682" width="52.5703125" style="1" customWidth="1"/>
    <col min="7683" max="7683" width="18" style="1" customWidth="1"/>
    <col min="7684" max="7685" width="13.85546875" style="1" customWidth="1"/>
    <col min="7686" max="7686" width="9.42578125" style="1" customWidth="1"/>
    <col min="7687" max="7687" width="9.7109375" style="1" customWidth="1"/>
    <col min="7688" max="7688" width="7.7109375" style="1" customWidth="1"/>
    <col min="7689" max="7689" width="9" style="1" customWidth="1"/>
    <col min="7690" max="7693" width="7.7109375" style="1" customWidth="1"/>
    <col min="7694" max="7695" width="7.5703125" style="1" customWidth="1"/>
    <col min="7696" max="7696" width="8.85546875" style="1" customWidth="1"/>
    <col min="7697" max="7697" width="8.42578125" style="1" customWidth="1"/>
    <col min="7698" max="7698" width="5.7109375" style="1" customWidth="1"/>
    <col min="7699" max="7699" width="7" style="1" customWidth="1"/>
    <col min="7700" max="7700" width="31.85546875" style="1" customWidth="1"/>
    <col min="7701" max="7936" width="9.140625" style="1"/>
    <col min="7937" max="7937" width="8.42578125" style="1" customWidth="1"/>
    <col min="7938" max="7938" width="52.5703125" style="1" customWidth="1"/>
    <col min="7939" max="7939" width="18" style="1" customWidth="1"/>
    <col min="7940" max="7941" width="13.85546875" style="1" customWidth="1"/>
    <col min="7942" max="7942" width="9.42578125" style="1" customWidth="1"/>
    <col min="7943" max="7943" width="9.7109375" style="1" customWidth="1"/>
    <col min="7944" max="7944" width="7.7109375" style="1" customWidth="1"/>
    <col min="7945" max="7945" width="9" style="1" customWidth="1"/>
    <col min="7946" max="7949" width="7.7109375" style="1" customWidth="1"/>
    <col min="7950" max="7951" width="7.5703125" style="1" customWidth="1"/>
    <col min="7952" max="7952" width="8.85546875" style="1" customWidth="1"/>
    <col min="7953" max="7953" width="8.42578125" style="1" customWidth="1"/>
    <col min="7954" max="7954" width="5.7109375" style="1" customWidth="1"/>
    <col min="7955" max="7955" width="7" style="1" customWidth="1"/>
    <col min="7956" max="7956" width="31.85546875" style="1" customWidth="1"/>
    <col min="7957" max="8192" width="9.140625" style="1"/>
    <col min="8193" max="8193" width="8.42578125" style="1" customWidth="1"/>
    <col min="8194" max="8194" width="52.5703125" style="1" customWidth="1"/>
    <col min="8195" max="8195" width="18" style="1" customWidth="1"/>
    <col min="8196" max="8197" width="13.85546875" style="1" customWidth="1"/>
    <col min="8198" max="8198" width="9.42578125" style="1" customWidth="1"/>
    <col min="8199" max="8199" width="9.7109375" style="1" customWidth="1"/>
    <col min="8200" max="8200" width="7.7109375" style="1" customWidth="1"/>
    <col min="8201" max="8201" width="9" style="1" customWidth="1"/>
    <col min="8202" max="8205" width="7.7109375" style="1" customWidth="1"/>
    <col min="8206" max="8207" width="7.5703125" style="1" customWidth="1"/>
    <col min="8208" max="8208" width="8.85546875" style="1" customWidth="1"/>
    <col min="8209" max="8209" width="8.42578125" style="1" customWidth="1"/>
    <col min="8210" max="8210" width="5.7109375" style="1" customWidth="1"/>
    <col min="8211" max="8211" width="7" style="1" customWidth="1"/>
    <col min="8212" max="8212" width="31.85546875" style="1" customWidth="1"/>
    <col min="8213" max="8448" width="9.140625" style="1"/>
    <col min="8449" max="8449" width="8.42578125" style="1" customWidth="1"/>
    <col min="8450" max="8450" width="52.5703125" style="1" customWidth="1"/>
    <col min="8451" max="8451" width="18" style="1" customWidth="1"/>
    <col min="8452" max="8453" width="13.85546875" style="1" customWidth="1"/>
    <col min="8454" max="8454" width="9.42578125" style="1" customWidth="1"/>
    <col min="8455" max="8455" width="9.7109375" style="1" customWidth="1"/>
    <col min="8456" max="8456" width="7.7109375" style="1" customWidth="1"/>
    <col min="8457" max="8457" width="9" style="1" customWidth="1"/>
    <col min="8458" max="8461" width="7.7109375" style="1" customWidth="1"/>
    <col min="8462" max="8463" width="7.5703125" style="1" customWidth="1"/>
    <col min="8464" max="8464" width="8.85546875" style="1" customWidth="1"/>
    <col min="8465" max="8465" width="8.42578125" style="1" customWidth="1"/>
    <col min="8466" max="8466" width="5.7109375" style="1" customWidth="1"/>
    <col min="8467" max="8467" width="7" style="1" customWidth="1"/>
    <col min="8468" max="8468" width="31.85546875" style="1" customWidth="1"/>
    <col min="8469" max="8704" width="9.140625" style="1"/>
    <col min="8705" max="8705" width="8.42578125" style="1" customWidth="1"/>
    <col min="8706" max="8706" width="52.5703125" style="1" customWidth="1"/>
    <col min="8707" max="8707" width="18" style="1" customWidth="1"/>
    <col min="8708" max="8709" width="13.85546875" style="1" customWidth="1"/>
    <col min="8710" max="8710" width="9.42578125" style="1" customWidth="1"/>
    <col min="8711" max="8711" width="9.7109375" style="1" customWidth="1"/>
    <col min="8712" max="8712" width="7.7109375" style="1" customWidth="1"/>
    <col min="8713" max="8713" width="9" style="1" customWidth="1"/>
    <col min="8714" max="8717" width="7.7109375" style="1" customWidth="1"/>
    <col min="8718" max="8719" width="7.5703125" style="1" customWidth="1"/>
    <col min="8720" max="8720" width="8.85546875" style="1" customWidth="1"/>
    <col min="8721" max="8721" width="8.42578125" style="1" customWidth="1"/>
    <col min="8722" max="8722" width="5.7109375" style="1" customWidth="1"/>
    <col min="8723" max="8723" width="7" style="1" customWidth="1"/>
    <col min="8724" max="8724" width="31.85546875" style="1" customWidth="1"/>
    <col min="8725" max="8960" width="9.140625" style="1"/>
    <col min="8961" max="8961" width="8.42578125" style="1" customWidth="1"/>
    <col min="8962" max="8962" width="52.5703125" style="1" customWidth="1"/>
    <col min="8963" max="8963" width="18" style="1" customWidth="1"/>
    <col min="8964" max="8965" width="13.85546875" style="1" customWidth="1"/>
    <col min="8966" max="8966" width="9.42578125" style="1" customWidth="1"/>
    <col min="8967" max="8967" width="9.7109375" style="1" customWidth="1"/>
    <col min="8968" max="8968" width="7.7109375" style="1" customWidth="1"/>
    <col min="8969" max="8969" width="9" style="1" customWidth="1"/>
    <col min="8970" max="8973" width="7.7109375" style="1" customWidth="1"/>
    <col min="8974" max="8975" width="7.5703125" style="1" customWidth="1"/>
    <col min="8976" max="8976" width="8.85546875" style="1" customWidth="1"/>
    <col min="8977" max="8977" width="8.42578125" style="1" customWidth="1"/>
    <col min="8978" max="8978" width="5.7109375" style="1" customWidth="1"/>
    <col min="8979" max="8979" width="7" style="1" customWidth="1"/>
    <col min="8980" max="8980" width="31.85546875" style="1" customWidth="1"/>
    <col min="8981" max="9216" width="9.140625" style="1"/>
    <col min="9217" max="9217" width="8.42578125" style="1" customWidth="1"/>
    <col min="9218" max="9218" width="52.5703125" style="1" customWidth="1"/>
    <col min="9219" max="9219" width="18" style="1" customWidth="1"/>
    <col min="9220" max="9221" width="13.85546875" style="1" customWidth="1"/>
    <col min="9222" max="9222" width="9.42578125" style="1" customWidth="1"/>
    <col min="9223" max="9223" width="9.7109375" style="1" customWidth="1"/>
    <col min="9224" max="9224" width="7.7109375" style="1" customWidth="1"/>
    <col min="9225" max="9225" width="9" style="1" customWidth="1"/>
    <col min="9226" max="9229" width="7.7109375" style="1" customWidth="1"/>
    <col min="9230" max="9231" width="7.5703125" style="1" customWidth="1"/>
    <col min="9232" max="9232" width="8.85546875" style="1" customWidth="1"/>
    <col min="9233" max="9233" width="8.42578125" style="1" customWidth="1"/>
    <col min="9234" max="9234" width="5.7109375" style="1" customWidth="1"/>
    <col min="9235" max="9235" width="7" style="1" customWidth="1"/>
    <col min="9236" max="9236" width="31.85546875" style="1" customWidth="1"/>
    <col min="9237" max="9472" width="9.140625" style="1"/>
    <col min="9473" max="9473" width="8.42578125" style="1" customWidth="1"/>
    <col min="9474" max="9474" width="52.5703125" style="1" customWidth="1"/>
    <col min="9475" max="9475" width="18" style="1" customWidth="1"/>
    <col min="9476" max="9477" width="13.85546875" style="1" customWidth="1"/>
    <col min="9478" max="9478" width="9.42578125" style="1" customWidth="1"/>
    <col min="9479" max="9479" width="9.7109375" style="1" customWidth="1"/>
    <col min="9480" max="9480" width="7.7109375" style="1" customWidth="1"/>
    <col min="9481" max="9481" width="9" style="1" customWidth="1"/>
    <col min="9482" max="9485" width="7.7109375" style="1" customWidth="1"/>
    <col min="9486" max="9487" width="7.5703125" style="1" customWidth="1"/>
    <col min="9488" max="9488" width="8.85546875" style="1" customWidth="1"/>
    <col min="9489" max="9489" width="8.42578125" style="1" customWidth="1"/>
    <col min="9490" max="9490" width="5.7109375" style="1" customWidth="1"/>
    <col min="9491" max="9491" width="7" style="1" customWidth="1"/>
    <col min="9492" max="9492" width="31.85546875" style="1" customWidth="1"/>
    <col min="9493" max="9728" width="9.140625" style="1"/>
    <col min="9729" max="9729" width="8.42578125" style="1" customWidth="1"/>
    <col min="9730" max="9730" width="52.5703125" style="1" customWidth="1"/>
    <col min="9731" max="9731" width="18" style="1" customWidth="1"/>
    <col min="9732" max="9733" width="13.85546875" style="1" customWidth="1"/>
    <col min="9734" max="9734" width="9.42578125" style="1" customWidth="1"/>
    <col min="9735" max="9735" width="9.7109375" style="1" customWidth="1"/>
    <col min="9736" max="9736" width="7.7109375" style="1" customWidth="1"/>
    <col min="9737" max="9737" width="9" style="1" customWidth="1"/>
    <col min="9738" max="9741" width="7.7109375" style="1" customWidth="1"/>
    <col min="9742" max="9743" width="7.5703125" style="1" customWidth="1"/>
    <col min="9744" max="9744" width="8.85546875" style="1" customWidth="1"/>
    <col min="9745" max="9745" width="8.42578125" style="1" customWidth="1"/>
    <col min="9746" max="9746" width="5.7109375" style="1" customWidth="1"/>
    <col min="9747" max="9747" width="7" style="1" customWidth="1"/>
    <col min="9748" max="9748" width="31.85546875" style="1" customWidth="1"/>
    <col min="9749" max="9984" width="9.140625" style="1"/>
    <col min="9985" max="9985" width="8.42578125" style="1" customWidth="1"/>
    <col min="9986" max="9986" width="52.5703125" style="1" customWidth="1"/>
    <col min="9987" max="9987" width="18" style="1" customWidth="1"/>
    <col min="9988" max="9989" width="13.85546875" style="1" customWidth="1"/>
    <col min="9990" max="9990" width="9.42578125" style="1" customWidth="1"/>
    <col min="9991" max="9991" width="9.7109375" style="1" customWidth="1"/>
    <col min="9992" max="9992" width="7.7109375" style="1" customWidth="1"/>
    <col min="9993" max="9993" width="9" style="1" customWidth="1"/>
    <col min="9994" max="9997" width="7.7109375" style="1" customWidth="1"/>
    <col min="9998" max="9999" width="7.5703125" style="1" customWidth="1"/>
    <col min="10000" max="10000" width="8.85546875" style="1" customWidth="1"/>
    <col min="10001" max="10001" width="8.42578125" style="1" customWidth="1"/>
    <col min="10002" max="10002" width="5.7109375" style="1" customWidth="1"/>
    <col min="10003" max="10003" width="7" style="1" customWidth="1"/>
    <col min="10004" max="10004" width="31.85546875" style="1" customWidth="1"/>
    <col min="10005" max="10240" width="9.140625" style="1"/>
    <col min="10241" max="10241" width="8.42578125" style="1" customWidth="1"/>
    <col min="10242" max="10242" width="52.5703125" style="1" customWidth="1"/>
    <col min="10243" max="10243" width="18" style="1" customWidth="1"/>
    <col min="10244" max="10245" width="13.85546875" style="1" customWidth="1"/>
    <col min="10246" max="10246" width="9.42578125" style="1" customWidth="1"/>
    <col min="10247" max="10247" width="9.7109375" style="1" customWidth="1"/>
    <col min="10248" max="10248" width="7.7109375" style="1" customWidth="1"/>
    <col min="10249" max="10249" width="9" style="1" customWidth="1"/>
    <col min="10250" max="10253" width="7.7109375" style="1" customWidth="1"/>
    <col min="10254" max="10255" width="7.5703125" style="1" customWidth="1"/>
    <col min="10256" max="10256" width="8.85546875" style="1" customWidth="1"/>
    <col min="10257" max="10257" width="8.42578125" style="1" customWidth="1"/>
    <col min="10258" max="10258" width="5.7109375" style="1" customWidth="1"/>
    <col min="10259" max="10259" width="7" style="1" customWidth="1"/>
    <col min="10260" max="10260" width="31.85546875" style="1" customWidth="1"/>
    <col min="10261" max="10496" width="9.140625" style="1"/>
    <col min="10497" max="10497" width="8.42578125" style="1" customWidth="1"/>
    <col min="10498" max="10498" width="52.5703125" style="1" customWidth="1"/>
    <col min="10499" max="10499" width="18" style="1" customWidth="1"/>
    <col min="10500" max="10501" width="13.85546875" style="1" customWidth="1"/>
    <col min="10502" max="10502" width="9.42578125" style="1" customWidth="1"/>
    <col min="10503" max="10503" width="9.7109375" style="1" customWidth="1"/>
    <col min="10504" max="10504" width="7.7109375" style="1" customWidth="1"/>
    <col min="10505" max="10505" width="9" style="1" customWidth="1"/>
    <col min="10506" max="10509" width="7.7109375" style="1" customWidth="1"/>
    <col min="10510" max="10511" width="7.5703125" style="1" customWidth="1"/>
    <col min="10512" max="10512" width="8.85546875" style="1" customWidth="1"/>
    <col min="10513" max="10513" width="8.42578125" style="1" customWidth="1"/>
    <col min="10514" max="10514" width="5.7109375" style="1" customWidth="1"/>
    <col min="10515" max="10515" width="7" style="1" customWidth="1"/>
    <col min="10516" max="10516" width="31.85546875" style="1" customWidth="1"/>
    <col min="10517" max="10752" width="9.140625" style="1"/>
    <col min="10753" max="10753" width="8.42578125" style="1" customWidth="1"/>
    <col min="10754" max="10754" width="52.5703125" style="1" customWidth="1"/>
    <col min="10755" max="10755" width="18" style="1" customWidth="1"/>
    <col min="10756" max="10757" width="13.85546875" style="1" customWidth="1"/>
    <col min="10758" max="10758" width="9.42578125" style="1" customWidth="1"/>
    <col min="10759" max="10759" width="9.7109375" style="1" customWidth="1"/>
    <col min="10760" max="10760" width="7.7109375" style="1" customWidth="1"/>
    <col min="10761" max="10761" width="9" style="1" customWidth="1"/>
    <col min="10762" max="10765" width="7.7109375" style="1" customWidth="1"/>
    <col min="10766" max="10767" width="7.5703125" style="1" customWidth="1"/>
    <col min="10768" max="10768" width="8.85546875" style="1" customWidth="1"/>
    <col min="10769" max="10769" width="8.42578125" style="1" customWidth="1"/>
    <col min="10770" max="10770" width="5.7109375" style="1" customWidth="1"/>
    <col min="10771" max="10771" width="7" style="1" customWidth="1"/>
    <col min="10772" max="10772" width="31.85546875" style="1" customWidth="1"/>
    <col min="10773" max="11008" width="9.140625" style="1"/>
    <col min="11009" max="11009" width="8.42578125" style="1" customWidth="1"/>
    <col min="11010" max="11010" width="52.5703125" style="1" customWidth="1"/>
    <col min="11011" max="11011" width="18" style="1" customWidth="1"/>
    <col min="11012" max="11013" width="13.85546875" style="1" customWidth="1"/>
    <col min="11014" max="11014" width="9.42578125" style="1" customWidth="1"/>
    <col min="11015" max="11015" width="9.7109375" style="1" customWidth="1"/>
    <col min="11016" max="11016" width="7.7109375" style="1" customWidth="1"/>
    <col min="11017" max="11017" width="9" style="1" customWidth="1"/>
    <col min="11018" max="11021" width="7.7109375" style="1" customWidth="1"/>
    <col min="11022" max="11023" width="7.5703125" style="1" customWidth="1"/>
    <col min="11024" max="11024" width="8.85546875" style="1" customWidth="1"/>
    <col min="11025" max="11025" width="8.42578125" style="1" customWidth="1"/>
    <col min="11026" max="11026" width="5.7109375" style="1" customWidth="1"/>
    <col min="11027" max="11027" width="7" style="1" customWidth="1"/>
    <col min="11028" max="11028" width="31.85546875" style="1" customWidth="1"/>
    <col min="11029" max="11264" width="9.140625" style="1"/>
    <col min="11265" max="11265" width="8.42578125" style="1" customWidth="1"/>
    <col min="11266" max="11266" width="52.5703125" style="1" customWidth="1"/>
    <col min="11267" max="11267" width="18" style="1" customWidth="1"/>
    <col min="11268" max="11269" width="13.85546875" style="1" customWidth="1"/>
    <col min="11270" max="11270" width="9.42578125" style="1" customWidth="1"/>
    <col min="11271" max="11271" width="9.7109375" style="1" customWidth="1"/>
    <col min="11272" max="11272" width="7.7109375" style="1" customWidth="1"/>
    <col min="11273" max="11273" width="9" style="1" customWidth="1"/>
    <col min="11274" max="11277" width="7.7109375" style="1" customWidth="1"/>
    <col min="11278" max="11279" width="7.5703125" style="1" customWidth="1"/>
    <col min="11280" max="11280" width="8.85546875" style="1" customWidth="1"/>
    <col min="11281" max="11281" width="8.42578125" style="1" customWidth="1"/>
    <col min="11282" max="11282" width="5.7109375" style="1" customWidth="1"/>
    <col min="11283" max="11283" width="7" style="1" customWidth="1"/>
    <col min="11284" max="11284" width="31.85546875" style="1" customWidth="1"/>
    <col min="11285" max="11520" width="9.140625" style="1"/>
    <col min="11521" max="11521" width="8.42578125" style="1" customWidth="1"/>
    <col min="11522" max="11522" width="52.5703125" style="1" customWidth="1"/>
    <col min="11523" max="11523" width="18" style="1" customWidth="1"/>
    <col min="11524" max="11525" width="13.85546875" style="1" customWidth="1"/>
    <col min="11526" max="11526" width="9.42578125" style="1" customWidth="1"/>
    <col min="11527" max="11527" width="9.7109375" style="1" customWidth="1"/>
    <col min="11528" max="11528" width="7.7109375" style="1" customWidth="1"/>
    <col min="11529" max="11529" width="9" style="1" customWidth="1"/>
    <col min="11530" max="11533" width="7.7109375" style="1" customWidth="1"/>
    <col min="11534" max="11535" width="7.5703125" style="1" customWidth="1"/>
    <col min="11536" max="11536" width="8.85546875" style="1" customWidth="1"/>
    <col min="11537" max="11537" width="8.42578125" style="1" customWidth="1"/>
    <col min="11538" max="11538" width="5.7109375" style="1" customWidth="1"/>
    <col min="11539" max="11539" width="7" style="1" customWidth="1"/>
    <col min="11540" max="11540" width="31.85546875" style="1" customWidth="1"/>
    <col min="11541" max="11776" width="9.140625" style="1"/>
    <col min="11777" max="11777" width="8.42578125" style="1" customWidth="1"/>
    <col min="11778" max="11778" width="52.5703125" style="1" customWidth="1"/>
    <col min="11779" max="11779" width="18" style="1" customWidth="1"/>
    <col min="11780" max="11781" width="13.85546875" style="1" customWidth="1"/>
    <col min="11782" max="11782" width="9.42578125" style="1" customWidth="1"/>
    <col min="11783" max="11783" width="9.7109375" style="1" customWidth="1"/>
    <col min="11784" max="11784" width="7.7109375" style="1" customWidth="1"/>
    <col min="11785" max="11785" width="9" style="1" customWidth="1"/>
    <col min="11786" max="11789" width="7.7109375" style="1" customWidth="1"/>
    <col min="11790" max="11791" width="7.5703125" style="1" customWidth="1"/>
    <col min="11792" max="11792" width="8.85546875" style="1" customWidth="1"/>
    <col min="11793" max="11793" width="8.42578125" style="1" customWidth="1"/>
    <col min="11794" max="11794" width="5.7109375" style="1" customWidth="1"/>
    <col min="11795" max="11795" width="7" style="1" customWidth="1"/>
    <col min="11796" max="11796" width="31.85546875" style="1" customWidth="1"/>
    <col min="11797" max="12032" width="9.140625" style="1"/>
    <col min="12033" max="12033" width="8.42578125" style="1" customWidth="1"/>
    <col min="12034" max="12034" width="52.5703125" style="1" customWidth="1"/>
    <col min="12035" max="12035" width="18" style="1" customWidth="1"/>
    <col min="12036" max="12037" width="13.85546875" style="1" customWidth="1"/>
    <col min="12038" max="12038" width="9.42578125" style="1" customWidth="1"/>
    <col min="12039" max="12039" width="9.7109375" style="1" customWidth="1"/>
    <col min="12040" max="12040" width="7.7109375" style="1" customWidth="1"/>
    <col min="12041" max="12041" width="9" style="1" customWidth="1"/>
    <col min="12042" max="12045" width="7.7109375" style="1" customWidth="1"/>
    <col min="12046" max="12047" width="7.5703125" style="1" customWidth="1"/>
    <col min="12048" max="12048" width="8.85546875" style="1" customWidth="1"/>
    <col min="12049" max="12049" width="8.42578125" style="1" customWidth="1"/>
    <col min="12050" max="12050" width="5.7109375" style="1" customWidth="1"/>
    <col min="12051" max="12051" width="7" style="1" customWidth="1"/>
    <col min="12052" max="12052" width="31.85546875" style="1" customWidth="1"/>
    <col min="12053" max="12288" width="9.140625" style="1"/>
    <col min="12289" max="12289" width="8.42578125" style="1" customWidth="1"/>
    <col min="12290" max="12290" width="52.5703125" style="1" customWidth="1"/>
    <col min="12291" max="12291" width="18" style="1" customWidth="1"/>
    <col min="12292" max="12293" width="13.85546875" style="1" customWidth="1"/>
    <col min="12294" max="12294" width="9.42578125" style="1" customWidth="1"/>
    <col min="12295" max="12295" width="9.7109375" style="1" customWidth="1"/>
    <col min="12296" max="12296" width="7.7109375" style="1" customWidth="1"/>
    <col min="12297" max="12297" width="9" style="1" customWidth="1"/>
    <col min="12298" max="12301" width="7.7109375" style="1" customWidth="1"/>
    <col min="12302" max="12303" width="7.5703125" style="1" customWidth="1"/>
    <col min="12304" max="12304" width="8.85546875" style="1" customWidth="1"/>
    <col min="12305" max="12305" width="8.42578125" style="1" customWidth="1"/>
    <col min="12306" max="12306" width="5.7109375" style="1" customWidth="1"/>
    <col min="12307" max="12307" width="7" style="1" customWidth="1"/>
    <col min="12308" max="12308" width="31.85546875" style="1" customWidth="1"/>
    <col min="12309" max="12544" width="9.140625" style="1"/>
    <col min="12545" max="12545" width="8.42578125" style="1" customWidth="1"/>
    <col min="12546" max="12546" width="52.5703125" style="1" customWidth="1"/>
    <col min="12547" max="12547" width="18" style="1" customWidth="1"/>
    <col min="12548" max="12549" width="13.85546875" style="1" customWidth="1"/>
    <col min="12550" max="12550" width="9.42578125" style="1" customWidth="1"/>
    <col min="12551" max="12551" width="9.7109375" style="1" customWidth="1"/>
    <col min="12552" max="12552" width="7.7109375" style="1" customWidth="1"/>
    <col min="12553" max="12553" width="9" style="1" customWidth="1"/>
    <col min="12554" max="12557" width="7.7109375" style="1" customWidth="1"/>
    <col min="12558" max="12559" width="7.5703125" style="1" customWidth="1"/>
    <col min="12560" max="12560" width="8.85546875" style="1" customWidth="1"/>
    <col min="12561" max="12561" width="8.42578125" style="1" customWidth="1"/>
    <col min="12562" max="12562" width="5.7109375" style="1" customWidth="1"/>
    <col min="12563" max="12563" width="7" style="1" customWidth="1"/>
    <col min="12564" max="12564" width="31.85546875" style="1" customWidth="1"/>
    <col min="12565" max="12800" width="9.140625" style="1"/>
    <col min="12801" max="12801" width="8.42578125" style="1" customWidth="1"/>
    <col min="12802" max="12802" width="52.5703125" style="1" customWidth="1"/>
    <col min="12803" max="12803" width="18" style="1" customWidth="1"/>
    <col min="12804" max="12805" width="13.85546875" style="1" customWidth="1"/>
    <col min="12806" max="12806" width="9.42578125" style="1" customWidth="1"/>
    <col min="12807" max="12807" width="9.7109375" style="1" customWidth="1"/>
    <col min="12808" max="12808" width="7.7109375" style="1" customWidth="1"/>
    <col min="12809" max="12809" width="9" style="1" customWidth="1"/>
    <col min="12810" max="12813" width="7.7109375" style="1" customWidth="1"/>
    <col min="12814" max="12815" width="7.5703125" style="1" customWidth="1"/>
    <col min="12816" max="12816" width="8.85546875" style="1" customWidth="1"/>
    <col min="12817" max="12817" width="8.42578125" style="1" customWidth="1"/>
    <col min="12818" max="12818" width="5.7109375" style="1" customWidth="1"/>
    <col min="12819" max="12819" width="7" style="1" customWidth="1"/>
    <col min="12820" max="12820" width="31.85546875" style="1" customWidth="1"/>
    <col min="12821" max="13056" width="9.140625" style="1"/>
    <col min="13057" max="13057" width="8.42578125" style="1" customWidth="1"/>
    <col min="13058" max="13058" width="52.5703125" style="1" customWidth="1"/>
    <col min="13059" max="13059" width="18" style="1" customWidth="1"/>
    <col min="13060" max="13061" width="13.85546875" style="1" customWidth="1"/>
    <col min="13062" max="13062" width="9.42578125" style="1" customWidth="1"/>
    <col min="13063" max="13063" width="9.7109375" style="1" customWidth="1"/>
    <col min="13064" max="13064" width="7.7109375" style="1" customWidth="1"/>
    <col min="13065" max="13065" width="9" style="1" customWidth="1"/>
    <col min="13066" max="13069" width="7.7109375" style="1" customWidth="1"/>
    <col min="13070" max="13071" width="7.5703125" style="1" customWidth="1"/>
    <col min="13072" max="13072" width="8.85546875" style="1" customWidth="1"/>
    <col min="13073" max="13073" width="8.42578125" style="1" customWidth="1"/>
    <col min="13074" max="13074" width="5.7109375" style="1" customWidth="1"/>
    <col min="13075" max="13075" width="7" style="1" customWidth="1"/>
    <col min="13076" max="13076" width="31.85546875" style="1" customWidth="1"/>
    <col min="13077" max="13312" width="9.140625" style="1"/>
    <col min="13313" max="13313" width="8.42578125" style="1" customWidth="1"/>
    <col min="13314" max="13314" width="52.5703125" style="1" customWidth="1"/>
    <col min="13315" max="13315" width="18" style="1" customWidth="1"/>
    <col min="13316" max="13317" width="13.85546875" style="1" customWidth="1"/>
    <col min="13318" max="13318" width="9.42578125" style="1" customWidth="1"/>
    <col min="13319" max="13319" width="9.7109375" style="1" customWidth="1"/>
    <col min="13320" max="13320" width="7.7109375" style="1" customWidth="1"/>
    <col min="13321" max="13321" width="9" style="1" customWidth="1"/>
    <col min="13322" max="13325" width="7.7109375" style="1" customWidth="1"/>
    <col min="13326" max="13327" width="7.5703125" style="1" customWidth="1"/>
    <col min="13328" max="13328" width="8.85546875" style="1" customWidth="1"/>
    <col min="13329" max="13329" width="8.42578125" style="1" customWidth="1"/>
    <col min="13330" max="13330" width="5.7109375" style="1" customWidth="1"/>
    <col min="13331" max="13331" width="7" style="1" customWidth="1"/>
    <col min="13332" max="13332" width="31.85546875" style="1" customWidth="1"/>
    <col min="13333" max="13568" width="9.140625" style="1"/>
    <col min="13569" max="13569" width="8.42578125" style="1" customWidth="1"/>
    <col min="13570" max="13570" width="52.5703125" style="1" customWidth="1"/>
    <col min="13571" max="13571" width="18" style="1" customWidth="1"/>
    <col min="13572" max="13573" width="13.85546875" style="1" customWidth="1"/>
    <col min="13574" max="13574" width="9.42578125" style="1" customWidth="1"/>
    <col min="13575" max="13575" width="9.7109375" style="1" customWidth="1"/>
    <col min="13576" max="13576" width="7.7109375" style="1" customWidth="1"/>
    <col min="13577" max="13577" width="9" style="1" customWidth="1"/>
    <col min="13578" max="13581" width="7.7109375" style="1" customWidth="1"/>
    <col min="13582" max="13583" width="7.5703125" style="1" customWidth="1"/>
    <col min="13584" max="13584" width="8.85546875" style="1" customWidth="1"/>
    <col min="13585" max="13585" width="8.42578125" style="1" customWidth="1"/>
    <col min="13586" max="13586" width="5.7109375" style="1" customWidth="1"/>
    <col min="13587" max="13587" width="7" style="1" customWidth="1"/>
    <col min="13588" max="13588" width="31.85546875" style="1" customWidth="1"/>
    <col min="13589" max="13824" width="9.140625" style="1"/>
    <col min="13825" max="13825" width="8.42578125" style="1" customWidth="1"/>
    <col min="13826" max="13826" width="52.5703125" style="1" customWidth="1"/>
    <col min="13827" max="13827" width="18" style="1" customWidth="1"/>
    <col min="13828" max="13829" width="13.85546875" style="1" customWidth="1"/>
    <col min="13830" max="13830" width="9.42578125" style="1" customWidth="1"/>
    <col min="13831" max="13831" width="9.7109375" style="1" customWidth="1"/>
    <col min="13832" max="13832" width="7.7109375" style="1" customWidth="1"/>
    <col min="13833" max="13833" width="9" style="1" customWidth="1"/>
    <col min="13834" max="13837" width="7.7109375" style="1" customWidth="1"/>
    <col min="13838" max="13839" width="7.5703125" style="1" customWidth="1"/>
    <col min="13840" max="13840" width="8.85546875" style="1" customWidth="1"/>
    <col min="13841" max="13841" width="8.42578125" style="1" customWidth="1"/>
    <col min="13842" max="13842" width="5.7109375" style="1" customWidth="1"/>
    <col min="13843" max="13843" width="7" style="1" customWidth="1"/>
    <col min="13844" max="13844" width="31.85546875" style="1" customWidth="1"/>
    <col min="13845" max="14080" width="9.140625" style="1"/>
    <col min="14081" max="14081" width="8.42578125" style="1" customWidth="1"/>
    <col min="14082" max="14082" width="52.5703125" style="1" customWidth="1"/>
    <col min="14083" max="14083" width="18" style="1" customWidth="1"/>
    <col min="14084" max="14085" width="13.85546875" style="1" customWidth="1"/>
    <col min="14086" max="14086" width="9.42578125" style="1" customWidth="1"/>
    <col min="14087" max="14087" width="9.7109375" style="1" customWidth="1"/>
    <col min="14088" max="14088" width="7.7109375" style="1" customWidth="1"/>
    <col min="14089" max="14089" width="9" style="1" customWidth="1"/>
    <col min="14090" max="14093" width="7.7109375" style="1" customWidth="1"/>
    <col min="14094" max="14095" width="7.5703125" style="1" customWidth="1"/>
    <col min="14096" max="14096" width="8.85546875" style="1" customWidth="1"/>
    <col min="14097" max="14097" width="8.42578125" style="1" customWidth="1"/>
    <col min="14098" max="14098" width="5.7109375" style="1" customWidth="1"/>
    <col min="14099" max="14099" width="7" style="1" customWidth="1"/>
    <col min="14100" max="14100" width="31.85546875" style="1" customWidth="1"/>
    <col min="14101" max="14336" width="9.140625" style="1"/>
    <col min="14337" max="14337" width="8.42578125" style="1" customWidth="1"/>
    <col min="14338" max="14338" width="52.5703125" style="1" customWidth="1"/>
    <col min="14339" max="14339" width="18" style="1" customWidth="1"/>
    <col min="14340" max="14341" width="13.85546875" style="1" customWidth="1"/>
    <col min="14342" max="14342" width="9.42578125" style="1" customWidth="1"/>
    <col min="14343" max="14343" width="9.7109375" style="1" customWidth="1"/>
    <col min="14344" max="14344" width="7.7109375" style="1" customWidth="1"/>
    <col min="14345" max="14345" width="9" style="1" customWidth="1"/>
    <col min="14346" max="14349" width="7.7109375" style="1" customWidth="1"/>
    <col min="14350" max="14351" width="7.5703125" style="1" customWidth="1"/>
    <col min="14352" max="14352" width="8.85546875" style="1" customWidth="1"/>
    <col min="14353" max="14353" width="8.42578125" style="1" customWidth="1"/>
    <col min="14354" max="14354" width="5.7109375" style="1" customWidth="1"/>
    <col min="14355" max="14355" width="7" style="1" customWidth="1"/>
    <col min="14356" max="14356" width="31.85546875" style="1" customWidth="1"/>
    <col min="14357" max="14592" width="9.140625" style="1"/>
    <col min="14593" max="14593" width="8.42578125" style="1" customWidth="1"/>
    <col min="14594" max="14594" width="52.5703125" style="1" customWidth="1"/>
    <col min="14595" max="14595" width="18" style="1" customWidth="1"/>
    <col min="14596" max="14597" width="13.85546875" style="1" customWidth="1"/>
    <col min="14598" max="14598" width="9.42578125" style="1" customWidth="1"/>
    <col min="14599" max="14599" width="9.7109375" style="1" customWidth="1"/>
    <col min="14600" max="14600" width="7.7109375" style="1" customWidth="1"/>
    <col min="14601" max="14601" width="9" style="1" customWidth="1"/>
    <col min="14602" max="14605" width="7.7109375" style="1" customWidth="1"/>
    <col min="14606" max="14607" width="7.5703125" style="1" customWidth="1"/>
    <col min="14608" max="14608" width="8.85546875" style="1" customWidth="1"/>
    <col min="14609" max="14609" width="8.42578125" style="1" customWidth="1"/>
    <col min="14610" max="14610" width="5.7109375" style="1" customWidth="1"/>
    <col min="14611" max="14611" width="7" style="1" customWidth="1"/>
    <col min="14612" max="14612" width="31.85546875" style="1" customWidth="1"/>
    <col min="14613" max="14848" width="9.140625" style="1"/>
    <col min="14849" max="14849" width="8.42578125" style="1" customWidth="1"/>
    <col min="14850" max="14850" width="52.5703125" style="1" customWidth="1"/>
    <col min="14851" max="14851" width="18" style="1" customWidth="1"/>
    <col min="14852" max="14853" width="13.85546875" style="1" customWidth="1"/>
    <col min="14854" max="14854" width="9.42578125" style="1" customWidth="1"/>
    <col min="14855" max="14855" width="9.7109375" style="1" customWidth="1"/>
    <col min="14856" max="14856" width="7.7109375" style="1" customWidth="1"/>
    <col min="14857" max="14857" width="9" style="1" customWidth="1"/>
    <col min="14858" max="14861" width="7.7109375" style="1" customWidth="1"/>
    <col min="14862" max="14863" width="7.5703125" style="1" customWidth="1"/>
    <col min="14864" max="14864" width="8.85546875" style="1" customWidth="1"/>
    <col min="14865" max="14865" width="8.42578125" style="1" customWidth="1"/>
    <col min="14866" max="14866" width="5.7109375" style="1" customWidth="1"/>
    <col min="14867" max="14867" width="7" style="1" customWidth="1"/>
    <col min="14868" max="14868" width="31.85546875" style="1" customWidth="1"/>
    <col min="14869" max="15104" width="9.140625" style="1"/>
    <col min="15105" max="15105" width="8.42578125" style="1" customWidth="1"/>
    <col min="15106" max="15106" width="52.5703125" style="1" customWidth="1"/>
    <col min="15107" max="15107" width="18" style="1" customWidth="1"/>
    <col min="15108" max="15109" width="13.85546875" style="1" customWidth="1"/>
    <col min="15110" max="15110" width="9.42578125" style="1" customWidth="1"/>
    <col min="15111" max="15111" width="9.7109375" style="1" customWidth="1"/>
    <col min="15112" max="15112" width="7.7109375" style="1" customWidth="1"/>
    <col min="15113" max="15113" width="9" style="1" customWidth="1"/>
    <col min="15114" max="15117" width="7.7109375" style="1" customWidth="1"/>
    <col min="15118" max="15119" width="7.5703125" style="1" customWidth="1"/>
    <col min="15120" max="15120" width="8.85546875" style="1" customWidth="1"/>
    <col min="15121" max="15121" width="8.42578125" style="1" customWidth="1"/>
    <col min="15122" max="15122" width="5.7109375" style="1" customWidth="1"/>
    <col min="15123" max="15123" width="7" style="1" customWidth="1"/>
    <col min="15124" max="15124" width="31.85546875" style="1" customWidth="1"/>
    <col min="15125" max="15360" width="9.140625" style="1"/>
    <col min="15361" max="15361" width="8.42578125" style="1" customWidth="1"/>
    <col min="15362" max="15362" width="52.5703125" style="1" customWidth="1"/>
    <col min="15363" max="15363" width="18" style="1" customWidth="1"/>
    <col min="15364" max="15365" width="13.85546875" style="1" customWidth="1"/>
    <col min="15366" max="15366" width="9.42578125" style="1" customWidth="1"/>
    <col min="15367" max="15367" width="9.7109375" style="1" customWidth="1"/>
    <col min="15368" max="15368" width="7.7109375" style="1" customWidth="1"/>
    <col min="15369" max="15369" width="9" style="1" customWidth="1"/>
    <col min="15370" max="15373" width="7.7109375" style="1" customWidth="1"/>
    <col min="15374" max="15375" width="7.5703125" style="1" customWidth="1"/>
    <col min="15376" max="15376" width="8.85546875" style="1" customWidth="1"/>
    <col min="15377" max="15377" width="8.42578125" style="1" customWidth="1"/>
    <col min="15378" max="15378" width="5.7109375" style="1" customWidth="1"/>
    <col min="15379" max="15379" width="7" style="1" customWidth="1"/>
    <col min="15380" max="15380" width="31.85546875" style="1" customWidth="1"/>
    <col min="15381" max="15616" width="9.140625" style="1"/>
    <col min="15617" max="15617" width="8.42578125" style="1" customWidth="1"/>
    <col min="15618" max="15618" width="52.5703125" style="1" customWidth="1"/>
    <col min="15619" max="15619" width="18" style="1" customWidth="1"/>
    <col min="15620" max="15621" width="13.85546875" style="1" customWidth="1"/>
    <col min="15622" max="15622" width="9.42578125" style="1" customWidth="1"/>
    <col min="15623" max="15623" width="9.7109375" style="1" customWidth="1"/>
    <col min="15624" max="15624" width="7.7109375" style="1" customWidth="1"/>
    <col min="15625" max="15625" width="9" style="1" customWidth="1"/>
    <col min="15626" max="15629" width="7.7109375" style="1" customWidth="1"/>
    <col min="15630" max="15631" width="7.5703125" style="1" customWidth="1"/>
    <col min="15632" max="15632" width="8.85546875" style="1" customWidth="1"/>
    <col min="15633" max="15633" width="8.42578125" style="1" customWidth="1"/>
    <col min="15634" max="15634" width="5.7109375" style="1" customWidth="1"/>
    <col min="15635" max="15635" width="7" style="1" customWidth="1"/>
    <col min="15636" max="15636" width="31.85546875" style="1" customWidth="1"/>
    <col min="15637" max="15872" width="9.140625" style="1"/>
    <col min="15873" max="15873" width="8.42578125" style="1" customWidth="1"/>
    <col min="15874" max="15874" width="52.5703125" style="1" customWidth="1"/>
    <col min="15875" max="15875" width="18" style="1" customWidth="1"/>
    <col min="15876" max="15877" width="13.85546875" style="1" customWidth="1"/>
    <col min="15878" max="15878" width="9.42578125" style="1" customWidth="1"/>
    <col min="15879" max="15879" width="9.7109375" style="1" customWidth="1"/>
    <col min="15880" max="15880" width="7.7109375" style="1" customWidth="1"/>
    <col min="15881" max="15881" width="9" style="1" customWidth="1"/>
    <col min="15882" max="15885" width="7.7109375" style="1" customWidth="1"/>
    <col min="15886" max="15887" width="7.5703125" style="1" customWidth="1"/>
    <col min="15888" max="15888" width="8.85546875" style="1" customWidth="1"/>
    <col min="15889" max="15889" width="8.42578125" style="1" customWidth="1"/>
    <col min="15890" max="15890" width="5.7109375" style="1" customWidth="1"/>
    <col min="15891" max="15891" width="7" style="1" customWidth="1"/>
    <col min="15892" max="15892" width="31.85546875" style="1" customWidth="1"/>
    <col min="15893" max="16128" width="9.140625" style="1"/>
    <col min="16129" max="16129" width="8.42578125" style="1" customWidth="1"/>
    <col min="16130" max="16130" width="52.5703125" style="1" customWidth="1"/>
    <col min="16131" max="16131" width="18" style="1" customWidth="1"/>
    <col min="16132" max="16133" width="13.85546875" style="1" customWidth="1"/>
    <col min="16134" max="16134" width="9.42578125" style="1" customWidth="1"/>
    <col min="16135" max="16135" width="9.7109375" style="1" customWidth="1"/>
    <col min="16136" max="16136" width="7.7109375" style="1" customWidth="1"/>
    <col min="16137" max="16137" width="9" style="1" customWidth="1"/>
    <col min="16138" max="16141" width="7.7109375" style="1" customWidth="1"/>
    <col min="16142" max="16143" width="7.5703125" style="1" customWidth="1"/>
    <col min="16144" max="16144" width="8.85546875" style="1" customWidth="1"/>
    <col min="16145" max="16145" width="8.42578125" style="1" customWidth="1"/>
    <col min="16146" max="16146" width="5.7109375" style="1" customWidth="1"/>
    <col min="16147" max="16147" width="7" style="1" customWidth="1"/>
    <col min="16148" max="16148" width="31.85546875" style="1" customWidth="1"/>
    <col min="16149" max="16384" width="9.140625" style="1"/>
  </cols>
  <sheetData>
    <row r="1" spans="1:20" x14ac:dyDescent="0.2">
      <c r="P1" s="2"/>
      <c r="Q1" s="2"/>
      <c r="R1" s="2"/>
      <c r="S1" s="2"/>
      <c r="T1" s="2" t="s">
        <v>0</v>
      </c>
    </row>
    <row r="2" spans="1:20" ht="24" customHeight="1" x14ac:dyDescent="0.2">
      <c r="P2" s="48" t="s">
        <v>1</v>
      </c>
      <c r="Q2" s="48"/>
      <c r="R2" s="48"/>
      <c r="S2" s="48"/>
      <c r="T2" s="48"/>
    </row>
    <row r="3" spans="1:20" x14ac:dyDescent="0.2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x14ac:dyDescent="0.2">
      <c r="E4" s="3" t="s">
        <v>3</v>
      </c>
      <c r="F4" s="50" t="s">
        <v>4</v>
      </c>
      <c r="G4" s="51"/>
      <c r="H4" s="1" t="s">
        <v>5</v>
      </c>
      <c r="I4" s="3"/>
      <c r="J4" s="4"/>
      <c r="K4" s="5"/>
      <c r="L4" s="4"/>
    </row>
    <row r="5" spans="1:20" ht="11.25" customHeight="1" x14ac:dyDescent="0.2"/>
    <row r="6" spans="1:20" x14ac:dyDescent="0.2">
      <c r="E6" s="3" t="s">
        <v>6</v>
      </c>
      <c r="F6" s="6" t="s">
        <v>7</v>
      </c>
      <c r="G6" s="6"/>
      <c r="H6" s="6"/>
      <c r="I6" s="6"/>
      <c r="J6" s="6"/>
      <c r="K6" s="6"/>
      <c r="L6" s="6"/>
      <c r="M6" s="6"/>
    </row>
    <row r="7" spans="1:20" ht="12.75" customHeight="1" x14ac:dyDescent="0.2">
      <c r="F7" s="52" t="s">
        <v>8</v>
      </c>
      <c r="G7" s="52"/>
      <c r="H7" s="52"/>
      <c r="I7" s="52"/>
      <c r="J7" s="52"/>
      <c r="K7" s="52"/>
      <c r="L7" s="52"/>
      <c r="M7" s="52"/>
    </row>
    <row r="8" spans="1:20" ht="11.25" customHeight="1" x14ac:dyDescent="0.2"/>
    <row r="9" spans="1:20" x14ac:dyDescent="0.2">
      <c r="F9" s="3" t="s">
        <v>9</v>
      </c>
      <c r="G9" s="50" t="s">
        <v>10</v>
      </c>
      <c r="H9" s="51"/>
      <c r="I9" s="1" t="s">
        <v>5</v>
      </c>
      <c r="K9" s="3"/>
      <c r="L9" s="4"/>
    </row>
    <row r="10" spans="1:20" ht="11.25" customHeight="1" x14ac:dyDescent="0.2"/>
    <row r="11" spans="1:20" x14ac:dyDescent="0.2">
      <c r="F11" s="3" t="s">
        <v>11</v>
      </c>
      <c r="G11" s="7" t="s">
        <v>12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4"/>
    </row>
    <row r="12" spans="1:20" ht="12.75" customHeight="1" x14ac:dyDescent="0.2">
      <c r="G12" s="53" t="s">
        <v>13</v>
      </c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10"/>
      <c r="S12" s="11"/>
    </row>
    <row r="13" spans="1:20" ht="11.25" customHeight="1" x14ac:dyDescent="0.2"/>
    <row r="14" spans="1:20" ht="77.25" customHeight="1" x14ac:dyDescent="0.2">
      <c r="A14" s="42" t="s">
        <v>14</v>
      </c>
      <c r="B14" s="42" t="s">
        <v>15</v>
      </c>
      <c r="C14" s="42" t="s">
        <v>16</v>
      </c>
      <c r="D14" s="42" t="s">
        <v>17</v>
      </c>
      <c r="E14" s="42" t="s">
        <v>18</v>
      </c>
      <c r="F14" s="46" t="s">
        <v>19</v>
      </c>
      <c r="G14" s="47"/>
      <c r="H14" s="35" t="s">
        <v>20</v>
      </c>
      <c r="I14" s="36"/>
      <c r="J14" s="35" t="s">
        <v>21</v>
      </c>
      <c r="K14" s="40"/>
      <c r="L14" s="40"/>
      <c r="M14" s="40"/>
      <c r="N14" s="35" t="s">
        <v>22</v>
      </c>
      <c r="O14" s="36"/>
      <c r="P14" s="41" t="s">
        <v>23</v>
      </c>
      <c r="Q14" s="41"/>
      <c r="R14" s="41"/>
      <c r="S14" s="41"/>
      <c r="T14" s="42" t="s">
        <v>24</v>
      </c>
    </row>
    <row r="15" spans="1:20" ht="26.25" customHeight="1" x14ac:dyDescent="0.2">
      <c r="A15" s="43"/>
      <c r="B15" s="43"/>
      <c r="C15" s="43"/>
      <c r="D15" s="43"/>
      <c r="E15" s="43"/>
      <c r="F15" s="45" t="s">
        <v>25</v>
      </c>
      <c r="G15" s="45" t="s">
        <v>26</v>
      </c>
      <c r="H15" s="37" t="s">
        <v>25</v>
      </c>
      <c r="I15" s="37" t="s">
        <v>26</v>
      </c>
      <c r="J15" s="35" t="s">
        <v>27</v>
      </c>
      <c r="K15" s="36"/>
      <c r="L15" s="35" t="s">
        <v>28</v>
      </c>
      <c r="M15" s="36"/>
      <c r="N15" s="37" t="s">
        <v>25</v>
      </c>
      <c r="O15" s="37" t="s">
        <v>26</v>
      </c>
      <c r="P15" s="39" t="s">
        <v>29</v>
      </c>
      <c r="Q15" s="39"/>
      <c r="R15" s="39" t="s">
        <v>30</v>
      </c>
      <c r="S15" s="39"/>
      <c r="T15" s="43"/>
    </row>
    <row r="16" spans="1:20" ht="85.5" customHeight="1" x14ac:dyDescent="0.2">
      <c r="A16" s="44"/>
      <c r="B16" s="44"/>
      <c r="C16" s="44"/>
      <c r="D16" s="44"/>
      <c r="E16" s="44"/>
      <c r="F16" s="45"/>
      <c r="G16" s="45"/>
      <c r="H16" s="38"/>
      <c r="I16" s="38"/>
      <c r="J16" s="12" t="s">
        <v>25</v>
      </c>
      <c r="K16" s="12" t="s">
        <v>26</v>
      </c>
      <c r="L16" s="12" t="s">
        <v>25</v>
      </c>
      <c r="M16" s="12" t="s">
        <v>26</v>
      </c>
      <c r="N16" s="38"/>
      <c r="O16" s="38"/>
      <c r="P16" s="12" t="s">
        <v>25</v>
      </c>
      <c r="Q16" s="12" t="s">
        <v>26</v>
      </c>
      <c r="R16" s="12" t="s">
        <v>25</v>
      </c>
      <c r="S16" s="12" t="s">
        <v>26</v>
      </c>
      <c r="T16" s="44"/>
    </row>
    <row r="17" spans="1:20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</row>
    <row r="18" spans="1:20" ht="18.75" customHeight="1" x14ac:dyDescent="0.2">
      <c r="A18" s="14" t="s">
        <v>31</v>
      </c>
      <c r="B18" s="15" t="s">
        <v>32</v>
      </c>
      <c r="C18" s="16" t="s">
        <v>33</v>
      </c>
      <c r="D18" s="17">
        <f>SUM(D19:D24)</f>
        <v>107.12000000000002</v>
      </c>
      <c r="E18" s="17">
        <f>SUM(E19:E24)</f>
        <v>107.12000000000002</v>
      </c>
      <c r="F18" s="18" t="s">
        <v>34</v>
      </c>
      <c r="G18" s="18">
        <f t="shared" ref="G18:L18" si="0">SUM(G19:G24)</f>
        <v>4.4368720691999997</v>
      </c>
      <c r="H18" s="17">
        <f t="shared" si="0"/>
        <v>0</v>
      </c>
      <c r="I18" s="17">
        <f t="shared" si="0"/>
        <v>105.42036619880001</v>
      </c>
      <c r="J18" s="17">
        <f>SUM(J19:J24)</f>
        <v>0</v>
      </c>
      <c r="K18" s="17">
        <f>SUM(K19:K24)</f>
        <v>105.42036619880001</v>
      </c>
      <c r="L18" s="18">
        <f t="shared" si="0"/>
        <v>0</v>
      </c>
      <c r="M18" s="18">
        <f>SUM(M19:M24)</f>
        <v>131.60319227000002</v>
      </c>
      <c r="N18" s="18">
        <f>SUM(N19:N24)</f>
        <v>0</v>
      </c>
      <c r="O18" s="18">
        <f>SUM(O19:O24)</f>
        <v>-26.182826071200022</v>
      </c>
      <c r="P18" s="18">
        <f>SUM(P19:P24)</f>
        <v>0</v>
      </c>
      <c r="Q18" s="18">
        <f>SUM(Q19:Q24)</f>
        <v>-15.657225608799976</v>
      </c>
      <c r="R18" s="18">
        <f t="shared" ref="R18:S20" si="1">IF(J18=0,100,(P18/J18*100))</f>
        <v>100</v>
      </c>
      <c r="S18" s="18">
        <f t="shared" si="1"/>
        <v>-14.852182906739136</v>
      </c>
      <c r="T18" s="19" t="s">
        <v>34</v>
      </c>
    </row>
    <row r="19" spans="1:20" ht="18.75" customHeight="1" x14ac:dyDescent="0.2">
      <c r="A19" s="14" t="s">
        <v>35</v>
      </c>
      <c r="B19" s="15" t="s">
        <v>36</v>
      </c>
      <c r="C19" s="16" t="s">
        <v>33</v>
      </c>
      <c r="D19" s="17">
        <f>D26</f>
        <v>107.12000000000002</v>
      </c>
      <c r="E19" s="17">
        <f>E26</f>
        <v>107.12000000000002</v>
      </c>
      <c r="F19" s="18" t="s">
        <v>34</v>
      </c>
      <c r="G19" s="18">
        <f>G26</f>
        <v>1.2355137612</v>
      </c>
      <c r="H19" s="17">
        <f>H26</f>
        <v>0</v>
      </c>
      <c r="I19" s="17">
        <f>I26</f>
        <v>105.42036619880001</v>
      </c>
      <c r="J19" s="17">
        <f t="shared" ref="J19:Q19" si="2">J26</f>
        <v>0</v>
      </c>
      <c r="K19" s="17">
        <f t="shared" si="2"/>
        <v>105.42036619880001</v>
      </c>
      <c r="L19" s="18">
        <f t="shared" si="2"/>
        <v>0</v>
      </c>
      <c r="M19" s="18">
        <f t="shared" si="2"/>
        <v>92.936855340000008</v>
      </c>
      <c r="N19" s="18">
        <f t="shared" si="2"/>
        <v>0</v>
      </c>
      <c r="O19" s="18">
        <f t="shared" si="2"/>
        <v>12.483510858799985</v>
      </c>
      <c r="P19" s="18">
        <f t="shared" si="2"/>
        <v>0</v>
      </c>
      <c r="Q19" s="18">
        <f t="shared" si="2"/>
        <v>-54.323562538799983</v>
      </c>
      <c r="R19" s="18">
        <f t="shared" si="1"/>
        <v>100</v>
      </c>
      <c r="S19" s="18">
        <f t="shared" si="1"/>
        <v>-51.530424810285226</v>
      </c>
      <c r="T19" s="19" t="s">
        <v>34</v>
      </c>
    </row>
    <row r="20" spans="1:20" ht="24" customHeight="1" x14ac:dyDescent="0.2">
      <c r="A20" s="14" t="s">
        <v>37</v>
      </c>
      <c r="B20" s="15" t="s">
        <v>38</v>
      </c>
      <c r="C20" s="16" t="s">
        <v>33</v>
      </c>
      <c r="D20" s="17">
        <f>D74</f>
        <v>0</v>
      </c>
      <c r="E20" s="17">
        <f>E74</f>
        <v>0</v>
      </c>
      <c r="F20" s="18" t="s">
        <v>34</v>
      </c>
      <c r="G20" s="18">
        <f t="shared" ref="G20:L20" si="3">G74</f>
        <v>3.2013583079999997</v>
      </c>
      <c r="H20" s="17">
        <f t="shared" si="3"/>
        <v>0</v>
      </c>
      <c r="I20" s="17">
        <f t="shared" si="3"/>
        <v>0</v>
      </c>
      <c r="J20" s="17">
        <f>J74</f>
        <v>0</v>
      </c>
      <c r="K20" s="17">
        <f>K74</f>
        <v>0</v>
      </c>
      <c r="L20" s="18">
        <f t="shared" si="3"/>
        <v>0</v>
      </c>
      <c r="M20" s="18">
        <f>M74</f>
        <v>38.666336930000007</v>
      </c>
      <c r="N20" s="18">
        <f>N74</f>
        <v>0</v>
      </c>
      <c r="O20" s="18">
        <f>O74</f>
        <v>-38.666336930000007</v>
      </c>
      <c r="P20" s="18">
        <f>P74</f>
        <v>0</v>
      </c>
      <c r="Q20" s="18">
        <f>Q74</f>
        <v>38.666336930000007</v>
      </c>
      <c r="R20" s="18">
        <f t="shared" si="1"/>
        <v>100</v>
      </c>
      <c r="S20" s="18">
        <f t="shared" si="1"/>
        <v>100</v>
      </c>
      <c r="T20" s="19" t="s">
        <v>34</v>
      </c>
    </row>
    <row r="21" spans="1:20" ht="39.75" customHeight="1" x14ac:dyDescent="0.2">
      <c r="A21" s="14" t="s">
        <v>39</v>
      </c>
      <c r="B21" s="15" t="s">
        <v>40</v>
      </c>
      <c r="C21" s="16" t="s">
        <v>33</v>
      </c>
      <c r="D21" s="17" t="s">
        <v>34</v>
      </c>
      <c r="E21" s="17" t="s">
        <v>34</v>
      </c>
      <c r="F21" s="18" t="s">
        <v>34</v>
      </c>
      <c r="G21" s="18" t="s">
        <v>34</v>
      </c>
      <c r="H21" s="17" t="s">
        <v>34</v>
      </c>
      <c r="I21" s="17" t="s">
        <v>34</v>
      </c>
      <c r="J21" s="17" t="s">
        <v>34</v>
      </c>
      <c r="K21" s="17" t="s">
        <v>34</v>
      </c>
      <c r="L21" s="18" t="s">
        <v>34</v>
      </c>
      <c r="M21" s="18" t="s">
        <v>34</v>
      </c>
      <c r="N21" s="18" t="s">
        <v>34</v>
      </c>
      <c r="O21" s="18" t="s">
        <v>34</v>
      </c>
      <c r="P21" s="18" t="s">
        <v>34</v>
      </c>
      <c r="Q21" s="18" t="s">
        <v>34</v>
      </c>
      <c r="R21" s="18" t="s">
        <v>34</v>
      </c>
      <c r="S21" s="18" t="s">
        <v>34</v>
      </c>
      <c r="T21" s="19" t="s">
        <v>34</v>
      </c>
    </row>
    <row r="22" spans="1:20" ht="30.75" customHeight="1" x14ac:dyDescent="0.2">
      <c r="A22" s="14" t="s">
        <v>41</v>
      </c>
      <c r="B22" s="15" t="s">
        <v>42</v>
      </c>
      <c r="C22" s="16" t="s">
        <v>33</v>
      </c>
      <c r="D22" s="17" t="s">
        <v>34</v>
      </c>
      <c r="E22" s="17" t="s">
        <v>34</v>
      </c>
      <c r="F22" s="18" t="str">
        <f t="shared" ref="F22:Q22" si="4">F111</f>
        <v>нд</v>
      </c>
      <c r="G22" s="18" t="str">
        <f t="shared" si="4"/>
        <v>нд</v>
      </c>
      <c r="H22" s="17" t="str">
        <f t="shared" si="4"/>
        <v>нд</v>
      </c>
      <c r="I22" s="17" t="str">
        <f t="shared" si="4"/>
        <v>нд</v>
      </c>
      <c r="J22" s="17" t="str">
        <f>J111</f>
        <v>нд</v>
      </c>
      <c r="K22" s="17" t="str">
        <f>K111</f>
        <v>нд</v>
      </c>
      <c r="L22" s="18" t="str">
        <f t="shared" si="4"/>
        <v>нд</v>
      </c>
      <c r="M22" s="18" t="s">
        <v>34</v>
      </c>
      <c r="N22" s="18" t="str">
        <f t="shared" si="4"/>
        <v>нд</v>
      </c>
      <c r="O22" s="18" t="str">
        <f t="shared" si="4"/>
        <v>нд</v>
      </c>
      <c r="P22" s="18" t="str">
        <f t="shared" si="4"/>
        <v>нд</v>
      </c>
      <c r="Q22" s="18" t="str">
        <f t="shared" si="4"/>
        <v>нд</v>
      </c>
      <c r="R22" s="18" t="s">
        <v>34</v>
      </c>
      <c r="S22" s="18" t="s">
        <v>34</v>
      </c>
      <c r="T22" s="19" t="s">
        <v>34</v>
      </c>
    </row>
    <row r="23" spans="1:20" ht="26.25" customHeight="1" x14ac:dyDescent="0.2">
      <c r="A23" s="14" t="s">
        <v>43</v>
      </c>
      <c r="B23" s="15" t="s">
        <v>44</v>
      </c>
      <c r="C23" s="16" t="s">
        <v>33</v>
      </c>
      <c r="D23" s="17" t="s">
        <v>34</v>
      </c>
      <c r="E23" s="17" t="s">
        <v>34</v>
      </c>
      <c r="F23" s="18" t="s">
        <v>34</v>
      </c>
      <c r="G23" s="18" t="s">
        <v>34</v>
      </c>
      <c r="H23" s="17" t="s">
        <v>34</v>
      </c>
      <c r="I23" s="17" t="s">
        <v>34</v>
      </c>
      <c r="J23" s="17" t="s">
        <v>34</v>
      </c>
      <c r="K23" s="17" t="s">
        <v>34</v>
      </c>
      <c r="L23" s="18" t="s">
        <v>34</v>
      </c>
      <c r="M23" s="18" t="s">
        <v>34</v>
      </c>
      <c r="N23" s="18" t="s">
        <v>34</v>
      </c>
      <c r="O23" s="18" t="s">
        <v>34</v>
      </c>
      <c r="P23" s="18" t="s">
        <v>34</v>
      </c>
      <c r="Q23" s="18" t="s">
        <v>34</v>
      </c>
      <c r="R23" s="18" t="s">
        <v>34</v>
      </c>
      <c r="S23" s="18" t="s">
        <v>34</v>
      </c>
      <c r="T23" s="19" t="s">
        <v>34</v>
      </c>
    </row>
    <row r="24" spans="1:20" ht="13.5" customHeight="1" x14ac:dyDescent="0.2">
      <c r="A24" s="14" t="s">
        <v>45</v>
      </c>
      <c r="B24" s="15" t="s">
        <v>46</v>
      </c>
      <c r="C24" s="16" t="s">
        <v>33</v>
      </c>
      <c r="D24" s="17" t="s">
        <v>34</v>
      </c>
      <c r="E24" s="17" t="s">
        <v>34</v>
      </c>
      <c r="F24" s="18" t="s">
        <v>34</v>
      </c>
      <c r="G24" s="18" t="s">
        <v>34</v>
      </c>
      <c r="H24" s="17" t="s">
        <v>34</v>
      </c>
      <c r="I24" s="17" t="s">
        <v>34</v>
      </c>
      <c r="J24" s="17" t="s">
        <v>34</v>
      </c>
      <c r="K24" s="17" t="s">
        <v>34</v>
      </c>
      <c r="L24" s="18" t="s">
        <v>34</v>
      </c>
      <c r="M24" s="18" t="s">
        <v>34</v>
      </c>
      <c r="N24" s="18" t="s">
        <v>34</v>
      </c>
      <c r="O24" s="18" t="s">
        <v>34</v>
      </c>
      <c r="P24" s="18" t="s">
        <v>34</v>
      </c>
      <c r="Q24" s="18" t="s">
        <v>34</v>
      </c>
      <c r="R24" s="18" t="s">
        <v>34</v>
      </c>
      <c r="S24" s="18" t="s">
        <v>34</v>
      </c>
      <c r="T24" s="19" t="s">
        <v>34</v>
      </c>
    </row>
    <row r="25" spans="1:20" ht="13.5" customHeight="1" x14ac:dyDescent="0.2">
      <c r="A25" s="20" t="s">
        <v>47</v>
      </c>
      <c r="B25" s="21" t="s">
        <v>48</v>
      </c>
      <c r="C25" s="16" t="s">
        <v>33</v>
      </c>
      <c r="D25" s="17" t="s">
        <v>34</v>
      </c>
      <c r="E25" s="17" t="s">
        <v>34</v>
      </c>
      <c r="F25" s="18" t="s">
        <v>34</v>
      </c>
      <c r="G25" s="18" t="s">
        <v>34</v>
      </c>
      <c r="H25" s="17" t="s">
        <v>34</v>
      </c>
      <c r="I25" s="17" t="s">
        <v>34</v>
      </c>
      <c r="J25" s="17" t="s">
        <v>34</v>
      </c>
      <c r="K25" s="17" t="s">
        <v>34</v>
      </c>
      <c r="L25" s="18" t="s">
        <v>34</v>
      </c>
      <c r="M25" s="18" t="s">
        <v>34</v>
      </c>
      <c r="N25" s="18" t="s">
        <v>34</v>
      </c>
      <c r="O25" s="18" t="s">
        <v>34</v>
      </c>
      <c r="P25" s="18" t="s">
        <v>34</v>
      </c>
      <c r="Q25" s="18" t="s">
        <v>34</v>
      </c>
      <c r="R25" s="18" t="s">
        <v>34</v>
      </c>
      <c r="S25" s="18" t="s">
        <v>34</v>
      </c>
      <c r="T25" s="19" t="s">
        <v>34</v>
      </c>
    </row>
    <row r="26" spans="1:20" ht="13.5" customHeight="1" x14ac:dyDescent="0.2">
      <c r="A26" s="20" t="s">
        <v>49</v>
      </c>
      <c r="B26" s="21" t="s">
        <v>50</v>
      </c>
      <c r="C26" s="16" t="s">
        <v>33</v>
      </c>
      <c r="D26" s="17">
        <f>SUM(D27,D57,D60,D69)</f>
        <v>107.12000000000002</v>
      </c>
      <c r="E26" s="17">
        <f>SUM(E27,E57,E60,E69)</f>
        <v>107.12000000000002</v>
      </c>
      <c r="F26" s="18">
        <f>SUM(F27,F69)</f>
        <v>0</v>
      </c>
      <c r="G26" s="18">
        <f>SUM(G27,G69)</f>
        <v>1.2355137612</v>
      </c>
      <c r="H26" s="17">
        <f>SUM(H27,H57,H60,H69)</f>
        <v>0</v>
      </c>
      <c r="I26" s="17">
        <f>SUM(I27,I57,I60,I69)</f>
        <v>105.42036619880001</v>
      </c>
      <c r="J26" s="17">
        <f>SUM(J27,J57,J60,J69)</f>
        <v>0</v>
      </c>
      <c r="K26" s="17">
        <f>SUM(K27,K57,K60,K69)</f>
        <v>105.42036619880001</v>
      </c>
      <c r="L26" s="18">
        <f t="shared" ref="L26:Q26" si="5">SUM(L27,L69)</f>
        <v>0</v>
      </c>
      <c r="M26" s="18">
        <f t="shared" si="5"/>
        <v>92.936855340000008</v>
      </c>
      <c r="N26" s="18">
        <f t="shared" si="5"/>
        <v>0</v>
      </c>
      <c r="O26" s="18">
        <f t="shared" si="5"/>
        <v>12.483510858799985</v>
      </c>
      <c r="P26" s="18">
        <f t="shared" si="5"/>
        <v>0</v>
      </c>
      <c r="Q26" s="18">
        <f t="shared" si="5"/>
        <v>-54.323562538799983</v>
      </c>
      <c r="R26" s="18">
        <f t="shared" ref="R26:S28" si="6">IF(J26=0,100,(P26/J26*100))</f>
        <v>100</v>
      </c>
      <c r="S26" s="18">
        <f t="shared" si="6"/>
        <v>-51.530424810285226</v>
      </c>
      <c r="T26" s="19" t="s">
        <v>34</v>
      </c>
    </row>
    <row r="27" spans="1:20" ht="28.5" customHeight="1" x14ac:dyDescent="0.2">
      <c r="A27" s="20" t="s">
        <v>51</v>
      </c>
      <c r="B27" s="21" t="s">
        <v>52</v>
      </c>
      <c r="C27" s="16" t="s">
        <v>33</v>
      </c>
      <c r="D27" s="17">
        <f>SUM(D28,D29,D30)</f>
        <v>107.12000000000002</v>
      </c>
      <c r="E27" s="17">
        <f>SUM(E28,E29,E30)</f>
        <v>107.12000000000002</v>
      </c>
      <c r="F27" s="18" t="s">
        <v>34</v>
      </c>
      <c r="G27" s="18">
        <f t="shared" ref="G27:Q27" si="7">SUM(G28,G29,G30)</f>
        <v>1.2355137612</v>
      </c>
      <c r="H27" s="17">
        <f t="shared" si="7"/>
        <v>0</v>
      </c>
      <c r="I27" s="17">
        <f t="shared" si="7"/>
        <v>105.42036619880001</v>
      </c>
      <c r="J27" s="17">
        <f t="shared" si="7"/>
        <v>0</v>
      </c>
      <c r="K27" s="17">
        <f t="shared" si="7"/>
        <v>105.42036619880001</v>
      </c>
      <c r="L27" s="17">
        <f t="shared" si="7"/>
        <v>0</v>
      </c>
      <c r="M27" s="17">
        <f t="shared" si="7"/>
        <v>90.060704990000005</v>
      </c>
      <c r="N27" s="17">
        <f t="shared" si="7"/>
        <v>0</v>
      </c>
      <c r="O27" s="17">
        <f t="shared" si="7"/>
        <v>15.359661208799984</v>
      </c>
      <c r="P27" s="17">
        <f t="shared" si="7"/>
        <v>0</v>
      </c>
      <c r="Q27" s="17">
        <f t="shared" si="7"/>
        <v>-57.199712888799986</v>
      </c>
      <c r="R27" s="18">
        <f t="shared" si="6"/>
        <v>100</v>
      </c>
      <c r="S27" s="18">
        <f t="shared" si="6"/>
        <v>-54.258693031793968</v>
      </c>
      <c r="T27" s="19" t="s">
        <v>34</v>
      </c>
    </row>
    <row r="28" spans="1:20" ht="63.75" x14ac:dyDescent="0.2">
      <c r="A28" s="20" t="s">
        <v>53</v>
      </c>
      <c r="B28" s="21" t="s">
        <v>54</v>
      </c>
      <c r="C28" s="22" t="s">
        <v>55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 t="s">
        <v>34</v>
      </c>
      <c r="M28" s="17">
        <v>17.724658049999999</v>
      </c>
      <c r="N28" s="17" t="str">
        <f>IFERROR(J28-L28,L28)</f>
        <v>нд</v>
      </c>
      <c r="O28" s="17">
        <f>K28-M28</f>
        <v>-17.724658049999999</v>
      </c>
      <c r="P28" s="17">
        <v>0</v>
      </c>
      <c r="Q28" s="17">
        <f>K28-M28</f>
        <v>-17.724658049999999</v>
      </c>
      <c r="R28" s="18">
        <f t="shared" si="6"/>
        <v>100</v>
      </c>
      <c r="S28" s="18">
        <f>IF(K28=0,100,(Q28/K28*100))</f>
        <v>100</v>
      </c>
      <c r="T28" s="19" t="s">
        <v>56</v>
      </c>
    </row>
    <row r="29" spans="1:20" ht="63.75" x14ac:dyDescent="0.2">
      <c r="A29" s="20" t="s">
        <v>57</v>
      </c>
      <c r="B29" s="21" t="s">
        <v>58</v>
      </c>
      <c r="C29" s="22" t="s">
        <v>59</v>
      </c>
      <c r="D29" s="17">
        <v>0</v>
      </c>
      <c r="E29" s="17">
        <v>0</v>
      </c>
      <c r="F29" s="18">
        <v>0</v>
      </c>
      <c r="G29" s="18">
        <v>0</v>
      </c>
      <c r="H29" s="17">
        <v>0</v>
      </c>
      <c r="I29" s="17">
        <v>0</v>
      </c>
      <c r="J29" s="17">
        <v>0</v>
      </c>
      <c r="K29" s="17">
        <v>0</v>
      </c>
      <c r="L29" s="18" t="s">
        <v>34</v>
      </c>
      <c r="M29" s="18">
        <v>3.1953677900000006</v>
      </c>
      <c r="N29" s="17" t="str">
        <f>IFERROR(J29-L29,L29)</f>
        <v>нд</v>
      </c>
      <c r="O29" s="18">
        <f>K29-M29</f>
        <v>-3.1953677900000006</v>
      </c>
      <c r="P29" s="18">
        <v>0</v>
      </c>
      <c r="Q29" s="18">
        <f>K29-M29</f>
        <v>-3.1953677900000006</v>
      </c>
      <c r="R29" s="18">
        <f>IF(J29=0,100,(P29/J29*100))</f>
        <v>100</v>
      </c>
      <c r="S29" s="18">
        <f>IF(K29=0,100,(Q29/K29*100))</f>
        <v>100</v>
      </c>
      <c r="T29" s="19" t="s">
        <v>56</v>
      </c>
    </row>
    <row r="30" spans="1:20" ht="29.25" customHeight="1" x14ac:dyDescent="0.2">
      <c r="A30" s="20" t="s">
        <v>60</v>
      </c>
      <c r="B30" s="21" t="s">
        <v>61</v>
      </c>
      <c r="C30" s="16" t="s">
        <v>33</v>
      </c>
      <c r="D30" s="17">
        <f>SUM(D31:D56)</f>
        <v>107.12000000000002</v>
      </c>
      <c r="E30" s="17">
        <f>SUM(E31:E56)</f>
        <v>107.12000000000002</v>
      </c>
      <c r="F30" s="18" t="s">
        <v>34</v>
      </c>
      <c r="G30" s="18">
        <f t="shared" ref="G30:M30" si="8">SUM(G31:G56)</f>
        <v>1.2355137612</v>
      </c>
      <c r="H30" s="17">
        <f t="shared" si="8"/>
        <v>0</v>
      </c>
      <c r="I30" s="17">
        <f t="shared" si="8"/>
        <v>105.42036619880001</v>
      </c>
      <c r="J30" s="17">
        <f t="shared" si="8"/>
        <v>0</v>
      </c>
      <c r="K30" s="17">
        <f t="shared" si="8"/>
        <v>105.42036619880001</v>
      </c>
      <c r="L30" s="17">
        <f t="shared" si="8"/>
        <v>0</v>
      </c>
      <c r="M30" s="17">
        <f t="shared" si="8"/>
        <v>69.140679149999997</v>
      </c>
      <c r="N30" s="18">
        <f>H30-L30</f>
        <v>0</v>
      </c>
      <c r="O30" s="18">
        <f>SUM(O31:O56)</f>
        <v>36.279687048799985</v>
      </c>
      <c r="P30" s="18">
        <f>SUM(P31:P56)</f>
        <v>0</v>
      </c>
      <c r="Q30" s="18">
        <f>SUM(Q31:Q56)</f>
        <v>-36.279687048799985</v>
      </c>
      <c r="R30" s="18">
        <f>IF(J30=0,100,(P30/J30*100))</f>
        <v>100</v>
      </c>
      <c r="S30" s="18">
        <f>IF(K30=0,100,(Q30/K30*100))</f>
        <v>-34.414305657394834</v>
      </c>
      <c r="T30" s="19" t="s">
        <v>34</v>
      </c>
    </row>
    <row r="31" spans="1:20" ht="38.25" x14ac:dyDescent="0.2">
      <c r="A31" s="20" t="s">
        <v>60</v>
      </c>
      <c r="B31" s="23" t="s">
        <v>62</v>
      </c>
      <c r="C31" s="22" t="s">
        <v>63</v>
      </c>
      <c r="D31" s="17">
        <v>5.39</v>
      </c>
      <c r="E31" s="17">
        <v>5.39</v>
      </c>
      <c r="F31" s="18">
        <v>0</v>
      </c>
      <c r="G31" s="18">
        <v>0.10306940999999997</v>
      </c>
      <c r="H31" s="18">
        <v>0</v>
      </c>
      <c r="I31" s="18">
        <v>4.8228105499999998</v>
      </c>
      <c r="J31" s="18">
        <v>0</v>
      </c>
      <c r="K31" s="17">
        <v>4.8228105499999998</v>
      </c>
      <c r="L31" s="18" t="s">
        <v>34</v>
      </c>
      <c r="M31" s="24">
        <v>16.158072570000002</v>
      </c>
      <c r="N31" s="18" t="str">
        <f t="shared" ref="N31:N56" si="9">IFERROR(J31-L31,L31)</f>
        <v>нд</v>
      </c>
      <c r="O31" s="18">
        <f t="shared" ref="O31:O56" si="10">K31-M31</f>
        <v>-11.335262020000002</v>
      </c>
      <c r="P31" s="18">
        <v>0</v>
      </c>
      <c r="Q31" s="18">
        <f>M31-K31</f>
        <v>11.335262020000002</v>
      </c>
      <c r="R31" s="18">
        <v>0</v>
      </c>
      <c r="S31" s="18">
        <f>IF(K31=0,100,(Q31/K31*100))</f>
        <v>235.03436227657755</v>
      </c>
      <c r="T31" s="19" t="s">
        <v>64</v>
      </c>
    </row>
    <row r="32" spans="1:20" ht="51" x14ac:dyDescent="0.2">
      <c r="A32" s="20" t="s">
        <v>60</v>
      </c>
      <c r="B32" s="23" t="s">
        <v>65</v>
      </c>
      <c r="C32" s="22" t="s">
        <v>66</v>
      </c>
      <c r="D32" s="17">
        <v>5.3029999999999999</v>
      </c>
      <c r="E32" s="17">
        <v>5.3029999999999999</v>
      </c>
      <c r="F32" s="18">
        <v>0</v>
      </c>
      <c r="G32" s="18">
        <v>0.51620486799999998</v>
      </c>
      <c r="H32" s="18">
        <v>0</v>
      </c>
      <c r="I32" s="18">
        <v>4.786795132</v>
      </c>
      <c r="J32" s="18">
        <v>0</v>
      </c>
      <c r="K32" s="17">
        <v>4.786795132</v>
      </c>
      <c r="L32" s="18" t="s">
        <v>34</v>
      </c>
      <c r="M32" s="24">
        <v>0</v>
      </c>
      <c r="N32" s="18" t="str">
        <f t="shared" si="9"/>
        <v>нд</v>
      </c>
      <c r="O32" s="18">
        <f t="shared" si="10"/>
        <v>4.786795132</v>
      </c>
      <c r="P32" s="18">
        <v>0</v>
      </c>
      <c r="Q32" s="18">
        <f t="shared" ref="Q32:Q56" si="11">M32-K32</f>
        <v>-4.786795132</v>
      </c>
      <c r="R32" s="18">
        <v>1</v>
      </c>
      <c r="S32" s="18">
        <f t="shared" ref="S32:S56" si="12">IF(K32=0,100,(Q32/K32*100))</f>
        <v>-100</v>
      </c>
      <c r="T32" s="19" t="s">
        <v>67</v>
      </c>
    </row>
    <row r="33" spans="1:20" ht="51" x14ac:dyDescent="0.2">
      <c r="A33" s="20" t="s">
        <v>60</v>
      </c>
      <c r="B33" s="23" t="s">
        <v>68</v>
      </c>
      <c r="C33" s="22" t="s">
        <v>69</v>
      </c>
      <c r="D33" s="17">
        <v>12.28</v>
      </c>
      <c r="E33" s="17">
        <v>12.28</v>
      </c>
      <c r="F33" s="18">
        <v>0</v>
      </c>
      <c r="G33" s="18">
        <v>0.61623948319999999</v>
      </c>
      <c r="H33" s="18">
        <v>0</v>
      </c>
      <c r="I33" s="18">
        <v>11.6637605168</v>
      </c>
      <c r="J33" s="18">
        <v>0</v>
      </c>
      <c r="K33" s="17">
        <v>11.6637605168</v>
      </c>
      <c r="L33" s="18" t="s">
        <v>34</v>
      </c>
      <c r="M33" s="24">
        <v>0</v>
      </c>
      <c r="N33" s="18" t="str">
        <f t="shared" si="9"/>
        <v>нд</v>
      </c>
      <c r="O33" s="18">
        <f t="shared" si="10"/>
        <v>11.6637605168</v>
      </c>
      <c r="P33" s="18">
        <v>0</v>
      </c>
      <c r="Q33" s="18">
        <f t="shared" si="11"/>
        <v>-11.6637605168</v>
      </c>
      <c r="R33" s="18">
        <v>2</v>
      </c>
      <c r="S33" s="18">
        <f t="shared" si="12"/>
        <v>-100</v>
      </c>
      <c r="T33" s="19" t="s">
        <v>67</v>
      </c>
    </row>
    <row r="34" spans="1:20" ht="51" x14ac:dyDescent="0.2">
      <c r="A34" s="20" t="s">
        <v>60</v>
      </c>
      <c r="B34" s="23" t="s">
        <v>70</v>
      </c>
      <c r="C34" s="22" t="s">
        <v>71</v>
      </c>
      <c r="D34" s="17">
        <v>0.14199999999999999</v>
      </c>
      <c r="E34" s="17">
        <v>0.14199999999999999</v>
      </c>
      <c r="F34" s="18">
        <v>0</v>
      </c>
      <c r="G34" s="18">
        <v>0</v>
      </c>
      <c r="H34" s="18">
        <v>0</v>
      </c>
      <c r="I34" s="18">
        <v>0.14199999999999999</v>
      </c>
      <c r="J34" s="18">
        <v>0</v>
      </c>
      <c r="K34" s="17">
        <v>0.14199999999999999</v>
      </c>
      <c r="L34" s="18" t="s">
        <v>34</v>
      </c>
      <c r="M34" s="24">
        <v>0</v>
      </c>
      <c r="N34" s="18" t="str">
        <f t="shared" si="9"/>
        <v>нд</v>
      </c>
      <c r="O34" s="18">
        <f t="shared" si="10"/>
        <v>0.14199999999999999</v>
      </c>
      <c r="P34" s="18">
        <v>0</v>
      </c>
      <c r="Q34" s="18">
        <f t="shared" si="11"/>
        <v>-0.14199999999999999</v>
      </c>
      <c r="R34" s="18">
        <v>3</v>
      </c>
      <c r="S34" s="18">
        <f t="shared" si="12"/>
        <v>-100</v>
      </c>
      <c r="T34" s="19" t="s">
        <v>67</v>
      </c>
    </row>
    <row r="35" spans="1:20" ht="51" x14ac:dyDescent="0.2">
      <c r="A35" s="20" t="s">
        <v>60</v>
      </c>
      <c r="B35" s="23" t="s">
        <v>72</v>
      </c>
      <c r="C35" s="22" t="s">
        <v>73</v>
      </c>
      <c r="D35" s="17">
        <v>0.17100000000000001</v>
      </c>
      <c r="E35" s="17">
        <v>0.17100000000000001</v>
      </c>
      <c r="F35" s="18">
        <v>0</v>
      </c>
      <c r="G35" s="18">
        <v>0</v>
      </c>
      <c r="H35" s="18">
        <v>0</v>
      </c>
      <c r="I35" s="18">
        <v>0.17100000000000001</v>
      </c>
      <c r="J35" s="18">
        <v>0</v>
      </c>
      <c r="K35" s="17">
        <v>0.17100000000000001</v>
      </c>
      <c r="L35" s="18" t="s">
        <v>34</v>
      </c>
      <c r="M35" s="24">
        <v>0</v>
      </c>
      <c r="N35" s="18" t="str">
        <f t="shared" si="9"/>
        <v>нд</v>
      </c>
      <c r="O35" s="18">
        <f t="shared" si="10"/>
        <v>0.17100000000000001</v>
      </c>
      <c r="P35" s="18">
        <v>0</v>
      </c>
      <c r="Q35" s="18">
        <f t="shared" si="11"/>
        <v>-0.17100000000000001</v>
      </c>
      <c r="R35" s="18">
        <v>4</v>
      </c>
      <c r="S35" s="18">
        <f t="shared" si="12"/>
        <v>-100</v>
      </c>
      <c r="T35" s="19" t="s">
        <v>67</v>
      </c>
    </row>
    <row r="36" spans="1:20" ht="51" x14ac:dyDescent="0.2">
      <c r="A36" s="20" t="s">
        <v>60</v>
      </c>
      <c r="B36" s="23" t="s">
        <v>74</v>
      </c>
      <c r="C36" s="22" t="s">
        <v>75</v>
      </c>
      <c r="D36" s="17">
        <v>1.087</v>
      </c>
      <c r="E36" s="17">
        <v>1.087</v>
      </c>
      <c r="F36" s="18">
        <v>0</v>
      </c>
      <c r="G36" s="18">
        <v>0</v>
      </c>
      <c r="H36" s="18">
        <v>0</v>
      </c>
      <c r="I36" s="18">
        <v>1.087</v>
      </c>
      <c r="J36" s="18">
        <v>0</v>
      </c>
      <c r="K36" s="17">
        <v>1.087</v>
      </c>
      <c r="L36" s="18" t="s">
        <v>34</v>
      </c>
      <c r="M36" s="24">
        <v>0</v>
      </c>
      <c r="N36" s="18" t="str">
        <f t="shared" si="9"/>
        <v>нд</v>
      </c>
      <c r="O36" s="18">
        <f t="shared" si="10"/>
        <v>1.087</v>
      </c>
      <c r="P36" s="18">
        <v>0</v>
      </c>
      <c r="Q36" s="18">
        <f t="shared" si="11"/>
        <v>-1.087</v>
      </c>
      <c r="R36" s="18">
        <v>5</v>
      </c>
      <c r="S36" s="18">
        <f t="shared" si="12"/>
        <v>-100</v>
      </c>
      <c r="T36" s="19" t="s">
        <v>67</v>
      </c>
    </row>
    <row r="37" spans="1:20" ht="51" x14ac:dyDescent="0.2">
      <c r="A37" s="20" t="s">
        <v>60</v>
      </c>
      <c r="B37" s="23" t="s">
        <v>76</v>
      </c>
      <c r="C37" s="22" t="s">
        <v>77</v>
      </c>
      <c r="D37" s="17">
        <v>7.6050000000000004</v>
      </c>
      <c r="E37" s="17">
        <v>7.6050000000000004</v>
      </c>
      <c r="F37" s="18">
        <v>0</v>
      </c>
      <c r="G37" s="18">
        <v>0</v>
      </c>
      <c r="H37" s="18">
        <v>0</v>
      </c>
      <c r="I37" s="18">
        <v>7.6050000000000004</v>
      </c>
      <c r="J37" s="18">
        <v>0</v>
      </c>
      <c r="K37" s="17">
        <v>7.6050000000000004</v>
      </c>
      <c r="L37" s="18" t="s">
        <v>34</v>
      </c>
      <c r="M37" s="24">
        <v>0</v>
      </c>
      <c r="N37" s="18" t="str">
        <f t="shared" si="9"/>
        <v>нд</v>
      </c>
      <c r="O37" s="18">
        <f t="shared" si="10"/>
        <v>7.6050000000000004</v>
      </c>
      <c r="P37" s="18">
        <v>0</v>
      </c>
      <c r="Q37" s="18">
        <f t="shared" si="11"/>
        <v>-7.6050000000000004</v>
      </c>
      <c r="R37" s="18">
        <v>6</v>
      </c>
      <c r="S37" s="18">
        <f t="shared" si="12"/>
        <v>-100</v>
      </c>
      <c r="T37" s="19" t="s">
        <v>67</v>
      </c>
    </row>
    <row r="38" spans="1:20" ht="51" x14ac:dyDescent="0.2">
      <c r="A38" s="20" t="s">
        <v>60</v>
      </c>
      <c r="B38" s="23" t="s">
        <v>78</v>
      </c>
      <c r="C38" s="22" t="s">
        <v>79</v>
      </c>
      <c r="D38" s="17">
        <v>14.18</v>
      </c>
      <c r="E38" s="17">
        <v>14.18</v>
      </c>
      <c r="F38" s="18">
        <v>0</v>
      </c>
      <c r="G38" s="18">
        <v>0</v>
      </c>
      <c r="H38" s="18">
        <v>0</v>
      </c>
      <c r="I38" s="18">
        <v>14.18</v>
      </c>
      <c r="J38" s="18">
        <v>0</v>
      </c>
      <c r="K38" s="17">
        <v>14.18</v>
      </c>
      <c r="L38" s="18" t="s">
        <v>34</v>
      </c>
      <c r="M38" s="24">
        <v>0</v>
      </c>
      <c r="N38" s="18" t="str">
        <f t="shared" si="9"/>
        <v>нд</v>
      </c>
      <c r="O38" s="18">
        <f t="shared" si="10"/>
        <v>14.18</v>
      </c>
      <c r="P38" s="18">
        <v>0</v>
      </c>
      <c r="Q38" s="18">
        <f t="shared" si="11"/>
        <v>-14.18</v>
      </c>
      <c r="R38" s="18">
        <v>7</v>
      </c>
      <c r="S38" s="18">
        <f t="shared" si="12"/>
        <v>-100</v>
      </c>
      <c r="T38" s="19" t="s">
        <v>67</v>
      </c>
    </row>
    <row r="39" spans="1:20" ht="38.25" x14ac:dyDescent="0.2">
      <c r="A39" s="20" t="s">
        <v>60</v>
      </c>
      <c r="B39" s="23" t="s">
        <v>80</v>
      </c>
      <c r="C39" s="22" t="s">
        <v>81</v>
      </c>
      <c r="D39" s="17">
        <v>20.683</v>
      </c>
      <c r="E39" s="17">
        <v>20.683</v>
      </c>
      <c r="F39" s="18">
        <v>0</v>
      </c>
      <c r="G39" s="18">
        <v>0</v>
      </c>
      <c r="H39" s="18">
        <v>0</v>
      </c>
      <c r="I39" s="18">
        <v>20.683</v>
      </c>
      <c r="J39" s="18">
        <v>0</v>
      </c>
      <c r="K39" s="17">
        <v>20.683</v>
      </c>
      <c r="L39" s="18" t="s">
        <v>34</v>
      </c>
      <c r="M39" s="24">
        <v>7.1496111200000003</v>
      </c>
      <c r="N39" s="18" t="str">
        <f t="shared" si="9"/>
        <v>нд</v>
      </c>
      <c r="O39" s="18">
        <f t="shared" si="10"/>
        <v>13.53338888</v>
      </c>
      <c r="P39" s="18">
        <v>0</v>
      </c>
      <c r="Q39" s="18">
        <f t="shared" si="11"/>
        <v>-13.53338888</v>
      </c>
      <c r="R39" s="18">
        <v>8</v>
      </c>
      <c r="S39" s="18">
        <f t="shared" si="12"/>
        <v>-65.432427017357256</v>
      </c>
      <c r="T39" s="19" t="s">
        <v>64</v>
      </c>
    </row>
    <row r="40" spans="1:20" ht="51" x14ac:dyDescent="0.2">
      <c r="A40" s="20" t="s">
        <v>60</v>
      </c>
      <c r="B40" s="23" t="s">
        <v>82</v>
      </c>
      <c r="C40" s="22" t="s">
        <v>83</v>
      </c>
      <c r="D40" s="17">
        <v>4.0739999999999998</v>
      </c>
      <c r="E40" s="17">
        <v>4.0739999999999998</v>
      </c>
      <c r="F40" s="18">
        <v>0</v>
      </c>
      <c r="G40" s="18">
        <v>0</v>
      </c>
      <c r="H40" s="18">
        <v>0</v>
      </c>
      <c r="I40" s="18">
        <v>4.0739999999999998</v>
      </c>
      <c r="J40" s="18">
        <v>0</v>
      </c>
      <c r="K40" s="17">
        <v>4.0739999999999998</v>
      </c>
      <c r="L40" s="18" t="s">
        <v>34</v>
      </c>
      <c r="M40" s="24">
        <v>0</v>
      </c>
      <c r="N40" s="18" t="str">
        <f t="shared" si="9"/>
        <v>нд</v>
      </c>
      <c r="O40" s="18">
        <f t="shared" si="10"/>
        <v>4.0739999999999998</v>
      </c>
      <c r="P40" s="18">
        <v>0</v>
      </c>
      <c r="Q40" s="18">
        <f t="shared" si="11"/>
        <v>-4.0739999999999998</v>
      </c>
      <c r="R40" s="18">
        <v>9</v>
      </c>
      <c r="S40" s="18">
        <f t="shared" si="12"/>
        <v>-100</v>
      </c>
      <c r="T40" s="19" t="s">
        <v>67</v>
      </c>
    </row>
    <row r="41" spans="1:20" ht="38.25" x14ac:dyDescent="0.2">
      <c r="A41" s="20" t="s">
        <v>60</v>
      </c>
      <c r="B41" s="23" t="s">
        <v>84</v>
      </c>
      <c r="C41" s="22" t="s">
        <v>85</v>
      </c>
      <c r="D41" s="17">
        <v>6.8220000000000001</v>
      </c>
      <c r="E41" s="17">
        <v>6.8220000000000001</v>
      </c>
      <c r="F41" s="18">
        <v>0</v>
      </c>
      <c r="G41" s="18">
        <v>0</v>
      </c>
      <c r="H41" s="18">
        <v>0</v>
      </c>
      <c r="I41" s="18">
        <v>6.8220000000000001</v>
      </c>
      <c r="J41" s="18">
        <v>0</v>
      </c>
      <c r="K41" s="17">
        <v>6.8220000000000001</v>
      </c>
      <c r="L41" s="18" t="s">
        <v>34</v>
      </c>
      <c r="M41" s="24">
        <v>8.5128456300000011</v>
      </c>
      <c r="N41" s="18" t="str">
        <f t="shared" si="9"/>
        <v>нд</v>
      </c>
      <c r="O41" s="18">
        <f t="shared" si="10"/>
        <v>-1.690845630000001</v>
      </c>
      <c r="P41" s="18">
        <v>0</v>
      </c>
      <c r="Q41" s="18">
        <f t="shared" si="11"/>
        <v>1.690845630000001</v>
      </c>
      <c r="R41" s="18">
        <v>10</v>
      </c>
      <c r="S41" s="18">
        <f t="shared" si="12"/>
        <v>24.78518953386105</v>
      </c>
      <c r="T41" s="19" t="s">
        <v>64</v>
      </c>
    </row>
    <row r="42" spans="1:20" ht="38.25" x14ac:dyDescent="0.2">
      <c r="A42" s="20" t="s">
        <v>60</v>
      </c>
      <c r="B42" s="23" t="s">
        <v>86</v>
      </c>
      <c r="C42" s="22" t="s">
        <v>87</v>
      </c>
      <c r="D42" s="17">
        <v>2.6619999999999999</v>
      </c>
      <c r="E42" s="17">
        <v>2.6619999999999999</v>
      </c>
      <c r="F42" s="18">
        <v>0</v>
      </c>
      <c r="G42" s="18">
        <v>0</v>
      </c>
      <c r="H42" s="18">
        <v>0</v>
      </c>
      <c r="I42" s="18">
        <v>2.6619999999999999</v>
      </c>
      <c r="J42" s="18">
        <v>0</v>
      </c>
      <c r="K42" s="17">
        <v>2.6619999999999999</v>
      </c>
      <c r="L42" s="18" t="s">
        <v>34</v>
      </c>
      <c r="M42" s="24">
        <v>2.7715732200000001</v>
      </c>
      <c r="N42" s="18" t="str">
        <f t="shared" si="9"/>
        <v>нд</v>
      </c>
      <c r="O42" s="18">
        <f t="shared" si="10"/>
        <v>-0.10957322000000014</v>
      </c>
      <c r="P42" s="18">
        <v>0</v>
      </c>
      <c r="Q42" s="18">
        <f t="shared" si="11"/>
        <v>0.10957322000000014</v>
      </c>
      <c r="R42" s="18">
        <v>11</v>
      </c>
      <c r="S42" s="18">
        <f t="shared" si="12"/>
        <v>4.1161990984222445</v>
      </c>
      <c r="T42" s="19" t="s">
        <v>64</v>
      </c>
    </row>
    <row r="43" spans="1:20" ht="51" x14ac:dyDescent="0.2">
      <c r="A43" s="20" t="s">
        <v>60</v>
      </c>
      <c r="B43" s="23" t="s">
        <v>88</v>
      </c>
      <c r="C43" s="22" t="s">
        <v>89</v>
      </c>
      <c r="D43" s="17">
        <v>0.11600000000000001</v>
      </c>
      <c r="E43" s="17">
        <v>0.11600000000000001</v>
      </c>
      <c r="F43" s="18">
        <v>0</v>
      </c>
      <c r="G43" s="18">
        <v>0</v>
      </c>
      <c r="H43" s="18">
        <v>0</v>
      </c>
      <c r="I43" s="18">
        <v>0.11600000000000001</v>
      </c>
      <c r="J43" s="18">
        <v>0</v>
      </c>
      <c r="K43" s="17">
        <v>0.11600000000000001</v>
      </c>
      <c r="L43" s="18" t="s">
        <v>34</v>
      </c>
      <c r="M43" s="24">
        <v>0</v>
      </c>
      <c r="N43" s="18" t="str">
        <f t="shared" si="9"/>
        <v>нд</v>
      </c>
      <c r="O43" s="18">
        <f t="shared" si="10"/>
        <v>0.11600000000000001</v>
      </c>
      <c r="P43" s="18">
        <v>0</v>
      </c>
      <c r="Q43" s="18">
        <f t="shared" si="11"/>
        <v>-0.11600000000000001</v>
      </c>
      <c r="R43" s="18">
        <v>12</v>
      </c>
      <c r="S43" s="18">
        <f t="shared" si="12"/>
        <v>-100</v>
      </c>
      <c r="T43" s="19" t="s">
        <v>67</v>
      </c>
    </row>
    <row r="44" spans="1:20" ht="51" x14ac:dyDescent="0.2">
      <c r="A44" s="20" t="s">
        <v>60</v>
      </c>
      <c r="B44" s="23" t="s">
        <v>90</v>
      </c>
      <c r="C44" s="22" t="s">
        <v>91</v>
      </c>
      <c r="D44" s="17">
        <v>4.0739999999999998</v>
      </c>
      <c r="E44" s="17">
        <v>4.0739999999999998</v>
      </c>
      <c r="F44" s="18">
        <v>0</v>
      </c>
      <c r="G44" s="18">
        <v>0</v>
      </c>
      <c r="H44" s="18">
        <v>0</v>
      </c>
      <c r="I44" s="18">
        <v>4.0739999999999998</v>
      </c>
      <c r="J44" s="18">
        <v>0</v>
      </c>
      <c r="K44" s="17">
        <v>4.0739999999999998</v>
      </c>
      <c r="L44" s="18" t="s">
        <v>34</v>
      </c>
      <c r="M44" s="24">
        <v>0</v>
      </c>
      <c r="N44" s="18" t="str">
        <f t="shared" si="9"/>
        <v>нд</v>
      </c>
      <c r="O44" s="18">
        <f t="shared" si="10"/>
        <v>4.0739999999999998</v>
      </c>
      <c r="P44" s="18">
        <v>0</v>
      </c>
      <c r="Q44" s="18">
        <f t="shared" si="11"/>
        <v>-4.0739999999999998</v>
      </c>
      <c r="R44" s="18">
        <v>13</v>
      </c>
      <c r="S44" s="18">
        <f t="shared" si="12"/>
        <v>-100</v>
      </c>
      <c r="T44" s="19" t="s">
        <v>67</v>
      </c>
    </row>
    <row r="45" spans="1:20" ht="51" x14ac:dyDescent="0.2">
      <c r="A45" s="20" t="s">
        <v>60</v>
      </c>
      <c r="B45" s="23" t="s">
        <v>92</v>
      </c>
      <c r="C45" s="22" t="s">
        <v>93</v>
      </c>
      <c r="D45" s="17">
        <v>4.37</v>
      </c>
      <c r="E45" s="17">
        <v>4.37</v>
      </c>
      <c r="F45" s="18">
        <v>0</v>
      </c>
      <c r="G45" s="18">
        <v>0</v>
      </c>
      <c r="H45" s="18">
        <v>0</v>
      </c>
      <c r="I45" s="18">
        <v>4.37</v>
      </c>
      <c r="J45" s="18">
        <v>0</v>
      </c>
      <c r="K45" s="17">
        <v>4.37</v>
      </c>
      <c r="L45" s="18" t="s">
        <v>34</v>
      </c>
      <c r="M45" s="24">
        <v>0</v>
      </c>
      <c r="N45" s="18" t="str">
        <f t="shared" si="9"/>
        <v>нд</v>
      </c>
      <c r="O45" s="18">
        <f t="shared" si="10"/>
        <v>4.37</v>
      </c>
      <c r="P45" s="18">
        <v>0</v>
      </c>
      <c r="Q45" s="18">
        <f t="shared" si="11"/>
        <v>-4.37</v>
      </c>
      <c r="R45" s="18">
        <v>14</v>
      </c>
      <c r="S45" s="18">
        <f t="shared" si="12"/>
        <v>-100</v>
      </c>
      <c r="T45" s="19" t="s">
        <v>67</v>
      </c>
    </row>
    <row r="46" spans="1:20" ht="51" x14ac:dyDescent="0.2">
      <c r="A46" s="20" t="s">
        <v>60</v>
      </c>
      <c r="B46" s="23" t="s">
        <v>94</v>
      </c>
      <c r="C46" s="22" t="s">
        <v>95</v>
      </c>
      <c r="D46" s="17">
        <v>8.3019999999999996</v>
      </c>
      <c r="E46" s="17">
        <v>8.3019999999999996</v>
      </c>
      <c r="F46" s="18">
        <v>0</v>
      </c>
      <c r="G46" s="18">
        <v>0</v>
      </c>
      <c r="H46" s="18">
        <v>0</v>
      </c>
      <c r="I46" s="18">
        <v>8.3019999999999996</v>
      </c>
      <c r="J46" s="18">
        <v>0</v>
      </c>
      <c r="K46" s="17">
        <v>8.3019999999999996</v>
      </c>
      <c r="L46" s="18" t="s">
        <v>34</v>
      </c>
      <c r="M46" s="24">
        <v>0</v>
      </c>
      <c r="N46" s="18" t="str">
        <f t="shared" si="9"/>
        <v>нд</v>
      </c>
      <c r="O46" s="18">
        <f t="shared" si="10"/>
        <v>8.3019999999999996</v>
      </c>
      <c r="P46" s="18">
        <v>0</v>
      </c>
      <c r="Q46" s="18">
        <f t="shared" si="11"/>
        <v>-8.3019999999999996</v>
      </c>
      <c r="R46" s="18">
        <v>15</v>
      </c>
      <c r="S46" s="18">
        <f t="shared" si="12"/>
        <v>-100</v>
      </c>
      <c r="T46" s="19" t="s">
        <v>67</v>
      </c>
    </row>
    <row r="47" spans="1:20" ht="51" x14ac:dyDescent="0.2">
      <c r="A47" s="20" t="s">
        <v>60</v>
      </c>
      <c r="B47" s="23" t="s">
        <v>96</v>
      </c>
      <c r="C47" s="22" t="s">
        <v>97</v>
      </c>
      <c r="D47" s="17">
        <v>9.859</v>
      </c>
      <c r="E47" s="17">
        <v>9.859</v>
      </c>
      <c r="F47" s="18">
        <v>0</v>
      </c>
      <c r="G47" s="18">
        <v>0</v>
      </c>
      <c r="H47" s="18">
        <v>0</v>
      </c>
      <c r="I47" s="18">
        <v>9.859</v>
      </c>
      <c r="J47" s="18">
        <v>0</v>
      </c>
      <c r="K47" s="17">
        <v>9.859</v>
      </c>
      <c r="L47" s="18" t="s">
        <v>34</v>
      </c>
      <c r="M47" s="24">
        <v>0</v>
      </c>
      <c r="N47" s="18" t="str">
        <f t="shared" si="9"/>
        <v>нд</v>
      </c>
      <c r="O47" s="18">
        <f t="shared" si="10"/>
        <v>9.859</v>
      </c>
      <c r="P47" s="18">
        <v>0</v>
      </c>
      <c r="Q47" s="18">
        <f t="shared" si="11"/>
        <v>-9.859</v>
      </c>
      <c r="R47" s="18">
        <v>16</v>
      </c>
      <c r="S47" s="18">
        <f t="shared" si="12"/>
        <v>-100</v>
      </c>
      <c r="T47" s="19" t="s">
        <v>67</v>
      </c>
    </row>
    <row r="48" spans="1:20" ht="63.75" x14ac:dyDescent="0.2">
      <c r="A48" s="20" t="s">
        <v>60</v>
      </c>
      <c r="B48" s="23" t="s">
        <v>98</v>
      </c>
      <c r="C48" s="22" t="s">
        <v>99</v>
      </c>
      <c r="D48" s="17">
        <v>0</v>
      </c>
      <c r="E48" s="17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7">
        <v>0</v>
      </c>
      <c r="L48" s="18" t="s">
        <v>34</v>
      </c>
      <c r="M48" s="24">
        <v>8.0094806300000005</v>
      </c>
      <c r="N48" s="18" t="str">
        <f t="shared" si="9"/>
        <v>нд</v>
      </c>
      <c r="O48" s="18">
        <f t="shared" si="10"/>
        <v>-8.0094806300000005</v>
      </c>
      <c r="P48" s="18">
        <v>0</v>
      </c>
      <c r="Q48" s="18">
        <f t="shared" si="11"/>
        <v>8.0094806300000005</v>
      </c>
      <c r="R48" s="18">
        <v>17</v>
      </c>
      <c r="S48" s="18">
        <f t="shared" si="12"/>
        <v>100</v>
      </c>
      <c r="T48" s="19" t="s">
        <v>56</v>
      </c>
    </row>
    <row r="49" spans="1:20" ht="63.75" x14ac:dyDescent="0.2">
      <c r="A49" s="20" t="s">
        <v>60</v>
      </c>
      <c r="B49" s="23" t="s">
        <v>100</v>
      </c>
      <c r="C49" s="22" t="s">
        <v>101</v>
      </c>
      <c r="D49" s="17">
        <v>0</v>
      </c>
      <c r="E49" s="17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7">
        <v>0</v>
      </c>
      <c r="L49" s="18" t="s">
        <v>34</v>
      </c>
      <c r="M49" s="24">
        <v>0.26945659999999999</v>
      </c>
      <c r="N49" s="18" t="str">
        <f t="shared" si="9"/>
        <v>нд</v>
      </c>
      <c r="O49" s="18">
        <f t="shared" si="10"/>
        <v>-0.26945659999999999</v>
      </c>
      <c r="P49" s="18">
        <v>0</v>
      </c>
      <c r="Q49" s="18">
        <f t="shared" si="11"/>
        <v>0.26945659999999999</v>
      </c>
      <c r="R49" s="18">
        <v>18</v>
      </c>
      <c r="S49" s="18">
        <f t="shared" si="12"/>
        <v>100</v>
      </c>
      <c r="T49" s="19" t="s">
        <v>56</v>
      </c>
    </row>
    <row r="50" spans="1:20" ht="63.75" x14ac:dyDescent="0.2">
      <c r="A50" s="20" t="s">
        <v>60</v>
      </c>
      <c r="B50" s="23" t="s">
        <v>102</v>
      </c>
      <c r="C50" s="22" t="s">
        <v>103</v>
      </c>
      <c r="D50" s="17">
        <v>0</v>
      </c>
      <c r="E50" s="17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7">
        <v>0</v>
      </c>
      <c r="L50" s="18" t="s">
        <v>34</v>
      </c>
      <c r="M50" s="24">
        <v>3.7286403699999999</v>
      </c>
      <c r="N50" s="18" t="str">
        <f t="shared" si="9"/>
        <v>нд</v>
      </c>
      <c r="O50" s="18">
        <f t="shared" si="10"/>
        <v>-3.7286403699999999</v>
      </c>
      <c r="P50" s="18">
        <v>0</v>
      </c>
      <c r="Q50" s="18">
        <f t="shared" si="11"/>
        <v>3.7286403699999999</v>
      </c>
      <c r="R50" s="18">
        <v>19</v>
      </c>
      <c r="S50" s="18">
        <f t="shared" si="12"/>
        <v>100</v>
      </c>
      <c r="T50" s="19" t="s">
        <v>56</v>
      </c>
    </row>
    <row r="51" spans="1:20" ht="63.75" x14ac:dyDescent="0.2">
      <c r="A51" s="20" t="s">
        <v>60</v>
      </c>
      <c r="B51" s="23" t="s">
        <v>104</v>
      </c>
      <c r="C51" s="22" t="s">
        <v>105</v>
      </c>
      <c r="D51" s="17">
        <v>0</v>
      </c>
      <c r="E51" s="17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7">
        <v>0</v>
      </c>
      <c r="L51" s="18" t="s">
        <v>34</v>
      </c>
      <c r="M51" s="24">
        <v>0.73445634999999998</v>
      </c>
      <c r="N51" s="18" t="str">
        <f t="shared" si="9"/>
        <v>нд</v>
      </c>
      <c r="O51" s="18">
        <f t="shared" si="10"/>
        <v>-0.73445634999999998</v>
      </c>
      <c r="P51" s="18">
        <v>0</v>
      </c>
      <c r="Q51" s="18">
        <f t="shared" si="11"/>
        <v>0.73445634999999998</v>
      </c>
      <c r="R51" s="18">
        <v>20</v>
      </c>
      <c r="S51" s="18">
        <f t="shared" si="12"/>
        <v>100</v>
      </c>
      <c r="T51" s="19" t="s">
        <v>56</v>
      </c>
    </row>
    <row r="52" spans="1:20" ht="63.75" x14ac:dyDescent="0.2">
      <c r="A52" s="20" t="s">
        <v>60</v>
      </c>
      <c r="B52" s="23" t="s">
        <v>106</v>
      </c>
      <c r="C52" s="22" t="s">
        <v>107</v>
      </c>
      <c r="D52" s="17">
        <v>0</v>
      </c>
      <c r="E52" s="17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7">
        <v>0</v>
      </c>
      <c r="L52" s="18" t="s">
        <v>34</v>
      </c>
      <c r="M52" s="24">
        <v>9.0465787899999999</v>
      </c>
      <c r="N52" s="18" t="str">
        <f t="shared" si="9"/>
        <v>нд</v>
      </c>
      <c r="O52" s="18">
        <f t="shared" si="10"/>
        <v>-9.0465787899999999</v>
      </c>
      <c r="P52" s="18">
        <v>0</v>
      </c>
      <c r="Q52" s="18">
        <f t="shared" si="11"/>
        <v>9.0465787899999999</v>
      </c>
      <c r="R52" s="18">
        <v>21</v>
      </c>
      <c r="S52" s="18">
        <f t="shared" si="12"/>
        <v>100</v>
      </c>
      <c r="T52" s="19" t="s">
        <v>56</v>
      </c>
    </row>
    <row r="53" spans="1:20" ht="37.5" customHeight="1" x14ac:dyDescent="0.2">
      <c r="A53" s="20" t="s">
        <v>60</v>
      </c>
      <c r="B53" s="23" t="s">
        <v>108</v>
      </c>
      <c r="C53" s="22" t="s">
        <v>109</v>
      </c>
      <c r="D53" s="17">
        <v>0</v>
      </c>
      <c r="E53" s="17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7">
        <v>0</v>
      </c>
      <c r="L53" s="18" t="s">
        <v>34</v>
      </c>
      <c r="M53" s="24">
        <v>2.2138668999999997</v>
      </c>
      <c r="N53" s="18" t="str">
        <f t="shared" si="9"/>
        <v>нд</v>
      </c>
      <c r="O53" s="18">
        <f t="shared" si="10"/>
        <v>-2.2138668999999997</v>
      </c>
      <c r="P53" s="18">
        <v>0</v>
      </c>
      <c r="Q53" s="18">
        <f t="shared" si="11"/>
        <v>2.2138668999999997</v>
      </c>
      <c r="R53" s="18">
        <v>22</v>
      </c>
      <c r="S53" s="18">
        <f t="shared" si="12"/>
        <v>100</v>
      </c>
      <c r="T53" s="19" t="s">
        <v>56</v>
      </c>
    </row>
    <row r="54" spans="1:20" ht="63.75" x14ac:dyDescent="0.2">
      <c r="A54" s="20" t="s">
        <v>60</v>
      </c>
      <c r="B54" s="23" t="s">
        <v>110</v>
      </c>
      <c r="C54" s="22" t="s">
        <v>111</v>
      </c>
      <c r="D54" s="17">
        <v>0</v>
      </c>
      <c r="E54" s="17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7">
        <v>0</v>
      </c>
      <c r="L54" s="18" t="s">
        <v>34</v>
      </c>
      <c r="M54" s="24">
        <v>8.6903017400000007</v>
      </c>
      <c r="N54" s="18" t="str">
        <f t="shared" si="9"/>
        <v>нд</v>
      </c>
      <c r="O54" s="18">
        <f t="shared" si="10"/>
        <v>-8.6903017400000007</v>
      </c>
      <c r="P54" s="18">
        <v>0</v>
      </c>
      <c r="Q54" s="18">
        <f t="shared" si="11"/>
        <v>8.6903017400000007</v>
      </c>
      <c r="R54" s="18">
        <v>23</v>
      </c>
      <c r="S54" s="18">
        <f t="shared" si="12"/>
        <v>100</v>
      </c>
      <c r="T54" s="19" t="s">
        <v>56</v>
      </c>
    </row>
    <row r="55" spans="1:20" ht="63.75" x14ac:dyDescent="0.2">
      <c r="A55" s="20" t="s">
        <v>60</v>
      </c>
      <c r="B55" s="23" t="s">
        <v>112</v>
      </c>
      <c r="C55" s="22" t="s">
        <v>113</v>
      </c>
      <c r="D55" s="17">
        <v>0</v>
      </c>
      <c r="E55" s="17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7">
        <v>0</v>
      </c>
      <c r="L55" s="18" t="s">
        <v>34</v>
      </c>
      <c r="M55" s="24">
        <v>1.6378255700000002</v>
      </c>
      <c r="N55" s="18" t="str">
        <f t="shared" si="9"/>
        <v>нд</v>
      </c>
      <c r="O55" s="18">
        <f t="shared" si="10"/>
        <v>-1.6378255700000002</v>
      </c>
      <c r="P55" s="18">
        <v>0</v>
      </c>
      <c r="Q55" s="18">
        <f t="shared" si="11"/>
        <v>1.6378255700000002</v>
      </c>
      <c r="R55" s="18">
        <v>24</v>
      </c>
      <c r="S55" s="18">
        <f t="shared" si="12"/>
        <v>100</v>
      </c>
      <c r="T55" s="19" t="s">
        <v>56</v>
      </c>
    </row>
    <row r="56" spans="1:20" ht="63.75" x14ac:dyDescent="0.2">
      <c r="A56" s="20" t="s">
        <v>60</v>
      </c>
      <c r="B56" s="23" t="s">
        <v>114</v>
      </c>
      <c r="C56" s="22" t="s">
        <v>115</v>
      </c>
      <c r="D56" s="17">
        <v>0</v>
      </c>
      <c r="E56" s="17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7">
        <v>0</v>
      </c>
      <c r="L56" s="18" t="s">
        <v>34</v>
      </c>
      <c r="M56" s="24">
        <v>0.21796966000000001</v>
      </c>
      <c r="N56" s="18" t="str">
        <f t="shared" si="9"/>
        <v>нд</v>
      </c>
      <c r="O56" s="18">
        <f t="shared" si="10"/>
        <v>-0.21796966000000001</v>
      </c>
      <c r="P56" s="18">
        <v>0</v>
      </c>
      <c r="Q56" s="18">
        <f t="shared" si="11"/>
        <v>0.21796966000000001</v>
      </c>
      <c r="R56" s="18">
        <v>25</v>
      </c>
      <c r="S56" s="18">
        <f t="shared" si="12"/>
        <v>100</v>
      </c>
      <c r="T56" s="19" t="s">
        <v>56</v>
      </c>
    </row>
    <row r="57" spans="1:20" ht="27" customHeight="1" x14ac:dyDescent="0.2">
      <c r="A57" s="20" t="s">
        <v>116</v>
      </c>
      <c r="B57" s="21" t="s">
        <v>117</v>
      </c>
      <c r="C57" s="16" t="s">
        <v>33</v>
      </c>
      <c r="D57" s="17" t="s">
        <v>34</v>
      </c>
      <c r="E57" s="17" t="s">
        <v>34</v>
      </c>
      <c r="F57" s="18" t="s">
        <v>34</v>
      </c>
      <c r="G57" s="18" t="s">
        <v>34</v>
      </c>
      <c r="H57" s="17" t="s">
        <v>34</v>
      </c>
      <c r="I57" s="17" t="s">
        <v>34</v>
      </c>
      <c r="J57" s="17" t="s">
        <v>34</v>
      </c>
      <c r="K57" s="17" t="s">
        <v>34</v>
      </c>
      <c r="L57" s="18" t="s">
        <v>34</v>
      </c>
      <c r="M57" s="18" t="s">
        <v>34</v>
      </c>
      <c r="N57" s="18" t="s">
        <v>34</v>
      </c>
      <c r="O57" s="18" t="s">
        <v>34</v>
      </c>
      <c r="P57" s="18" t="s">
        <v>34</v>
      </c>
      <c r="Q57" s="18" t="s">
        <v>34</v>
      </c>
      <c r="R57" s="18" t="s">
        <v>34</v>
      </c>
      <c r="S57" s="18" t="s">
        <v>34</v>
      </c>
      <c r="T57" s="19" t="s">
        <v>34</v>
      </c>
    </row>
    <row r="58" spans="1:20" ht="39.75" customHeight="1" x14ac:dyDescent="0.2">
      <c r="A58" s="20" t="s">
        <v>118</v>
      </c>
      <c r="B58" s="21" t="s">
        <v>119</v>
      </c>
      <c r="C58" s="16" t="s">
        <v>33</v>
      </c>
      <c r="D58" s="17" t="s">
        <v>34</v>
      </c>
      <c r="E58" s="17" t="s">
        <v>34</v>
      </c>
      <c r="F58" s="18" t="s">
        <v>34</v>
      </c>
      <c r="G58" s="18" t="s">
        <v>34</v>
      </c>
      <c r="H58" s="17" t="s">
        <v>34</v>
      </c>
      <c r="I58" s="17" t="s">
        <v>34</v>
      </c>
      <c r="J58" s="17" t="s">
        <v>34</v>
      </c>
      <c r="K58" s="17" t="s">
        <v>34</v>
      </c>
      <c r="L58" s="18" t="s">
        <v>34</v>
      </c>
      <c r="M58" s="18" t="s">
        <v>34</v>
      </c>
      <c r="N58" s="18" t="s">
        <v>34</v>
      </c>
      <c r="O58" s="18" t="s">
        <v>34</v>
      </c>
      <c r="P58" s="18" t="s">
        <v>34</v>
      </c>
      <c r="Q58" s="18" t="s">
        <v>34</v>
      </c>
      <c r="R58" s="18" t="s">
        <v>34</v>
      </c>
      <c r="S58" s="18" t="s">
        <v>34</v>
      </c>
      <c r="T58" s="19" t="s">
        <v>34</v>
      </c>
    </row>
    <row r="59" spans="1:20" ht="26.25" customHeight="1" x14ac:dyDescent="0.2">
      <c r="A59" s="20" t="s">
        <v>120</v>
      </c>
      <c r="B59" s="21" t="s">
        <v>121</v>
      </c>
      <c r="C59" s="16" t="s">
        <v>33</v>
      </c>
      <c r="D59" s="17" t="s">
        <v>34</v>
      </c>
      <c r="E59" s="17" t="s">
        <v>34</v>
      </c>
      <c r="F59" s="18" t="s">
        <v>34</v>
      </c>
      <c r="G59" s="18" t="s">
        <v>34</v>
      </c>
      <c r="H59" s="17" t="s">
        <v>34</v>
      </c>
      <c r="I59" s="17" t="s">
        <v>34</v>
      </c>
      <c r="J59" s="17" t="s">
        <v>34</v>
      </c>
      <c r="K59" s="17" t="s">
        <v>34</v>
      </c>
      <c r="L59" s="18" t="s">
        <v>34</v>
      </c>
      <c r="M59" s="18" t="s">
        <v>34</v>
      </c>
      <c r="N59" s="18" t="s">
        <v>34</v>
      </c>
      <c r="O59" s="18" t="s">
        <v>34</v>
      </c>
      <c r="P59" s="18" t="s">
        <v>34</v>
      </c>
      <c r="Q59" s="18" t="s">
        <v>34</v>
      </c>
      <c r="R59" s="18" t="s">
        <v>34</v>
      </c>
      <c r="S59" s="18" t="s">
        <v>34</v>
      </c>
      <c r="T59" s="19" t="s">
        <v>34</v>
      </c>
    </row>
    <row r="60" spans="1:20" ht="25.5" customHeight="1" x14ac:dyDescent="0.2">
      <c r="A60" s="20" t="s">
        <v>122</v>
      </c>
      <c r="B60" s="21" t="s">
        <v>123</v>
      </c>
      <c r="C60" s="16" t="s">
        <v>33</v>
      </c>
      <c r="D60" s="17" t="s">
        <v>34</v>
      </c>
      <c r="E60" s="17" t="s">
        <v>34</v>
      </c>
      <c r="F60" s="18" t="s">
        <v>34</v>
      </c>
      <c r="G60" s="18" t="s">
        <v>34</v>
      </c>
      <c r="H60" s="17" t="s">
        <v>34</v>
      </c>
      <c r="I60" s="17" t="s">
        <v>34</v>
      </c>
      <c r="J60" s="17" t="s">
        <v>34</v>
      </c>
      <c r="K60" s="17" t="s">
        <v>34</v>
      </c>
      <c r="L60" s="18" t="s">
        <v>34</v>
      </c>
      <c r="M60" s="18" t="s">
        <v>34</v>
      </c>
      <c r="N60" s="18" t="s">
        <v>34</v>
      </c>
      <c r="O60" s="18" t="s">
        <v>34</v>
      </c>
      <c r="P60" s="18" t="s">
        <v>34</v>
      </c>
      <c r="Q60" s="18" t="s">
        <v>34</v>
      </c>
      <c r="R60" s="18" t="s">
        <v>34</v>
      </c>
      <c r="S60" s="18" t="s">
        <v>34</v>
      </c>
      <c r="T60" s="19" t="s">
        <v>34</v>
      </c>
    </row>
    <row r="61" spans="1:20" ht="25.5" customHeight="1" x14ac:dyDescent="0.2">
      <c r="A61" s="20" t="s">
        <v>124</v>
      </c>
      <c r="B61" s="21" t="s">
        <v>125</v>
      </c>
      <c r="C61" s="16" t="s">
        <v>33</v>
      </c>
      <c r="D61" s="17" t="s">
        <v>34</v>
      </c>
      <c r="E61" s="17" t="s">
        <v>34</v>
      </c>
      <c r="F61" s="18" t="s">
        <v>34</v>
      </c>
      <c r="G61" s="18" t="s">
        <v>34</v>
      </c>
      <c r="H61" s="17" t="s">
        <v>34</v>
      </c>
      <c r="I61" s="17" t="s">
        <v>34</v>
      </c>
      <c r="J61" s="17" t="s">
        <v>34</v>
      </c>
      <c r="K61" s="17" t="s">
        <v>34</v>
      </c>
      <c r="L61" s="18" t="s">
        <v>34</v>
      </c>
      <c r="M61" s="18" t="s">
        <v>34</v>
      </c>
      <c r="N61" s="18" t="s">
        <v>34</v>
      </c>
      <c r="O61" s="18" t="s">
        <v>34</v>
      </c>
      <c r="P61" s="18" t="s">
        <v>34</v>
      </c>
      <c r="Q61" s="18" t="s">
        <v>34</v>
      </c>
      <c r="R61" s="18" t="s">
        <v>34</v>
      </c>
      <c r="S61" s="18" t="s">
        <v>34</v>
      </c>
      <c r="T61" s="19" t="s">
        <v>34</v>
      </c>
    </row>
    <row r="62" spans="1:20" ht="56.25" customHeight="1" x14ac:dyDescent="0.2">
      <c r="A62" s="20" t="s">
        <v>124</v>
      </c>
      <c r="B62" s="21" t="s">
        <v>126</v>
      </c>
      <c r="C62" s="16" t="s">
        <v>33</v>
      </c>
      <c r="D62" s="17" t="s">
        <v>34</v>
      </c>
      <c r="E62" s="17" t="s">
        <v>34</v>
      </c>
      <c r="F62" s="18" t="s">
        <v>34</v>
      </c>
      <c r="G62" s="18" t="s">
        <v>34</v>
      </c>
      <c r="H62" s="17" t="s">
        <v>34</v>
      </c>
      <c r="I62" s="17" t="s">
        <v>34</v>
      </c>
      <c r="J62" s="17" t="s">
        <v>34</v>
      </c>
      <c r="K62" s="17" t="s">
        <v>34</v>
      </c>
      <c r="L62" s="18" t="s">
        <v>34</v>
      </c>
      <c r="M62" s="18" t="s">
        <v>34</v>
      </c>
      <c r="N62" s="18" t="s">
        <v>34</v>
      </c>
      <c r="O62" s="18" t="s">
        <v>34</v>
      </c>
      <c r="P62" s="18" t="s">
        <v>34</v>
      </c>
      <c r="Q62" s="18" t="s">
        <v>34</v>
      </c>
      <c r="R62" s="18" t="s">
        <v>34</v>
      </c>
      <c r="S62" s="18" t="s">
        <v>34</v>
      </c>
      <c r="T62" s="19" t="s">
        <v>34</v>
      </c>
    </row>
    <row r="63" spans="1:20" ht="51.75" customHeight="1" x14ac:dyDescent="0.2">
      <c r="A63" s="20" t="s">
        <v>124</v>
      </c>
      <c r="B63" s="21" t="s">
        <v>127</v>
      </c>
      <c r="C63" s="16" t="s">
        <v>33</v>
      </c>
      <c r="D63" s="17" t="s">
        <v>34</v>
      </c>
      <c r="E63" s="17" t="s">
        <v>34</v>
      </c>
      <c r="F63" s="18" t="s">
        <v>34</v>
      </c>
      <c r="G63" s="18" t="s">
        <v>34</v>
      </c>
      <c r="H63" s="17" t="s">
        <v>34</v>
      </c>
      <c r="I63" s="17" t="s">
        <v>34</v>
      </c>
      <c r="J63" s="17" t="s">
        <v>34</v>
      </c>
      <c r="K63" s="17" t="s">
        <v>34</v>
      </c>
      <c r="L63" s="18" t="s">
        <v>34</v>
      </c>
      <c r="M63" s="18" t="s">
        <v>34</v>
      </c>
      <c r="N63" s="18" t="s">
        <v>34</v>
      </c>
      <c r="O63" s="18" t="s">
        <v>34</v>
      </c>
      <c r="P63" s="18" t="s">
        <v>34</v>
      </c>
      <c r="Q63" s="18" t="s">
        <v>34</v>
      </c>
      <c r="R63" s="18" t="s">
        <v>34</v>
      </c>
      <c r="S63" s="18" t="s">
        <v>34</v>
      </c>
      <c r="T63" s="19" t="s">
        <v>34</v>
      </c>
    </row>
    <row r="64" spans="1:20" ht="51.75" customHeight="1" x14ac:dyDescent="0.2">
      <c r="A64" s="20" t="s">
        <v>124</v>
      </c>
      <c r="B64" s="21" t="s">
        <v>128</v>
      </c>
      <c r="C64" s="16" t="s">
        <v>33</v>
      </c>
      <c r="D64" s="17" t="s">
        <v>34</v>
      </c>
      <c r="E64" s="17" t="s">
        <v>34</v>
      </c>
      <c r="F64" s="18" t="s">
        <v>34</v>
      </c>
      <c r="G64" s="18" t="s">
        <v>34</v>
      </c>
      <c r="H64" s="17" t="s">
        <v>34</v>
      </c>
      <c r="I64" s="17" t="s">
        <v>34</v>
      </c>
      <c r="J64" s="17" t="s">
        <v>34</v>
      </c>
      <c r="K64" s="17" t="s">
        <v>34</v>
      </c>
      <c r="L64" s="18" t="s">
        <v>34</v>
      </c>
      <c r="M64" s="18" t="s">
        <v>34</v>
      </c>
      <c r="N64" s="18" t="s">
        <v>34</v>
      </c>
      <c r="O64" s="18" t="s">
        <v>34</v>
      </c>
      <c r="P64" s="18" t="s">
        <v>34</v>
      </c>
      <c r="Q64" s="18" t="s">
        <v>34</v>
      </c>
      <c r="R64" s="18" t="s">
        <v>34</v>
      </c>
      <c r="S64" s="18" t="s">
        <v>34</v>
      </c>
      <c r="T64" s="19" t="s">
        <v>34</v>
      </c>
    </row>
    <row r="65" spans="1:20" ht="27" customHeight="1" x14ac:dyDescent="0.2">
      <c r="A65" s="20" t="s">
        <v>129</v>
      </c>
      <c r="B65" s="21" t="s">
        <v>125</v>
      </c>
      <c r="C65" s="16" t="s">
        <v>33</v>
      </c>
      <c r="D65" s="17" t="s">
        <v>34</v>
      </c>
      <c r="E65" s="17" t="s">
        <v>34</v>
      </c>
      <c r="F65" s="18" t="s">
        <v>34</v>
      </c>
      <c r="G65" s="18" t="s">
        <v>34</v>
      </c>
      <c r="H65" s="17" t="s">
        <v>34</v>
      </c>
      <c r="I65" s="17" t="s">
        <v>34</v>
      </c>
      <c r="J65" s="17" t="s">
        <v>34</v>
      </c>
      <c r="K65" s="17" t="s">
        <v>34</v>
      </c>
      <c r="L65" s="18" t="s">
        <v>34</v>
      </c>
      <c r="M65" s="18" t="s">
        <v>34</v>
      </c>
      <c r="N65" s="18" t="s">
        <v>34</v>
      </c>
      <c r="O65" s="18" t="s">
        <v>34</v>
      </c>
      <c r="P65" s="18" t="s">
        <v>34</v>
      </c>
      <c r="Q65" s="18" t="s">
        <v>34</v>
      </c>
      <c r="R65" s="18" t="s">
        <v>34</v>
      </c>
      <c r="S65" s="18" t="s">
        <v>34</v>
      </c>
      <c r="T65" s="19" t="s">
        <v>34</v>
      </c>
    </row>
    <row r="66" spans="1:20" ht="51.75" customHeight="1" x14ac:dyDescent="0.2">
      <c r="A66" s="20" t="s">
        <v>129</v>
      </c>
      <c r="B66" s="21" t="s">
        <v>126</v>
      </c>
      <c r="C66" s="16" t="s">
        <v>33</v>
      </c>
      <c r="D66" s="17" t="s">
        <v>34</v>
      </c>
      <c r="E66" s="17" t="s">
        <v>34</v>
      </c>
      <c r="F66" s="18" t="s">
        <v>34</v>
      </c>
      <c r="G66" s="18" t="s">
        <v>34</v>
      </c>
      <c r="H66" s="17" t="s">
        <v>34</v>
      </c>
      <c r="I66" s="17" t="s">
        <v>34</v>
      </c>
      <c r="J66" s="17" t="s">
        <v>34</v>
      </c>
      <c r="K66" s="17" t="s">
        <v>34</v>
      </c>
      <c r="L66" s="18" t="s">
        <v>34</v>
      </c>
      <c r="M66" s="18" t="s">
        <v>34</v>
      </c>
      <c r="N66" s="18" t="s">
        <v>34</v>
      </c>
      <c r="O66" s="18" t="s">
        <v>34</v>
      </c>
      <c r="P66" s="18" t="s">
        <v>34</v>
      </c>
      <c r="Q66" s="18" t="s">
        <v>34</v>
      </c>
      <c r="R66" s="18" t="s">
        <v>34</v>
      </c>
      <c r="S66" s="18" t="s">
        <v>34</v>
      </c>
      <c r="T66" s="19" t="s">
        <v>34</v>
      </c>
    </row>
    <row r="67" spans="1:20" ht="51.75" customHeight="1" x14ac:dyDescent="0.2">
      <c r="A67" s="20" t="s">
        <v>129</v>
      </c>
      <c r="B67" s="21" t="s">
        <v>127</v>
      </c>
      <c r="C67" s="16" t="s">
        <v>33</v>
      </c>
      <c r="D67" s="17" t="s">
        <v>34</v>
      </c>
      <c r="E67" s="17" t="s">
        <v>34</v>
      </c>
      <c r="F67" s="18" t="s">
        <v>34</v>
      </c>
      <c r="G67" s="18" t="s">
        <v>34</v>
      </c>
      <c r="H67" s="17" t="s">
        <v>34</v>
      </c>
      <c r="I67" s="17" t="s">
        <v>34</v>
      </c>
      <c r="J67" s="17" t="s">
        <v>34</v>
      </c>
      <c r="K67" s="17" t="s">
        <v>34</v>
      </c>
      <c r="L67" s="18" t="s">
        <v>34</v>
      </c>
      <c r="M67" s="18" t="s">
        <v>34</v>
      </c>
      <c r="N67" s="18" t="s">
        <v>34</v>
      </c>
      <c r="O67" s="18" t="s">
        <v>34</v>
      </c>
      <c r="P67" s="18" t="s">
        <v>34</v>
      </c>
      <c r="Q67" s="18" t="s">
        <v>34</v>
      </c>
      <c r="R67" s="18" t="s">
        <v>34</v>
      </c>
      <c r="S67" s="18" t="s">
        <v>34</v>
      </c>
      <c r="T67" s="19" t="s">
        <v>34</v>
      </c>
    </row>
    <row r="68" spans="1:20" ht="55.5" customHeight="1" x14ac:dyDescent="0.2">
      <c r="A68" s="20" t="s">
        <v>129</v>
      </c>
      <c r="B68" s="21" t="s">
        <v>130</v>
      </c>
      <c r="C68" s="16" t="s">
        <v>33</v>
      </c>
      <c r="D68" s="17" t="s">
        <v>34</v>
      </c>
      <c r="E68" s="17" t="s">
        <v>34</v>
      </c>
      <c r="F68" s="18" t="s">
        <v>34</v>
      </c>
      <c r="G68" s="18" t="s">
        <v>34</v>
      </c>
      <c r="H68" s="17" t="s">
        <v>34</v>
      </c>
      <c r="I68" s="17" t="s">
        <v>34</v>
      </c>
      <c r="J68" s="17" t="s">
        <v>34</v>
      </c>
      <c r="K68" s="17" t="s">
        <v>34</v>
      </c>
      <c r="L68" s="18" t="s">
        <v>34</v>
      </c>
      <c r="M68" s="18" t="s">
        <v>34</v>
      </c>
      <c r="N68" s="18" t="s">
        <v>34</v>
      </c>
      <c r="O68" s="18" t="s">
        <v>34</v>
      </c>
      <c r="P68" s="18" t="s">
        <v>34</v>
      </c>
      <c r="Q68" s="18" t="s">
        <v>34</v>
      </c>
      <c r="R68" s="18" t="s">
        <v>34</v>
      </c>
      <c r="S68" s="18" t="s">
        <v>34</v>
      </c>
      <c r="T68" s="19" t="s">
        <v>34</v>
      </c>
    </row>
    <row r="69" spans="1:20" ht="52.5" customHeight="1" x14ac:dyDescent="0.2">
      <c r="A69" s="20" t="s">
        <v>131</v>
      </c>
      <c r="B69" s="21" t="s">
        <v>132</v>
      </c>
      <c r="C69" s="16" t="s">
        <v>33</v>
      </c>
      <c r="D69" s="17">
        <f>SUM(D70,D71)</f>
        <v>0</v>
      </c>
      <c r="E69" s="17">
        <f>SUM(E70,E71)</f>
        <v>0</v>
      </c>
      <c r="F69" s="18">
        <f t="shared" ref="F69:Q69" si="13">SUM(F70,F71)</f>
        <v>0</v>
      </c>
      <c r="G69" s="18">
        <f t="shared" si="13"/>
        <v>0</v>
      </c>
      <c r="H69" s="17">
        <f t="shared" si="13"/>
        <v>0</v>
      </c>
      <c r="I69" s="17">
        <f t="shared" si="13"/>
        <v>0</v>
      </c>
      <c r="J69" s="17">
        <f>SUM(J70,J71)</f>
        <v>0</v>
      </c>
      <c r="K69" s="17">
        <f>SUM(K70,K71)</f>
        <v>0</v>
      </c>
      <c r="L69" s="18">
        <f t="shared" si="13"/>
        <v>0</v>
      </c>
      <c r="M69" s="18">
        <f t="shared" si="13"/>
        <v>2.8761503500000001</v>
      </c>
      <c r="N69" s="18">
        <f t="shared" si="13"/>
        <v>0</v>
      </c>
      <c r="O69" s="18">
        <f t="shared" si="13"/>
        <v>-2.8761503500000001</v>
      </c>
      <c r="P69" s="18">
        <f t="shared" si="13"/>
        <v>0</v>
      </c>
      <c r="Q69" s="18">
        <f t="shared" si="13"/>
        <v>2.8761503500000001</v>
      </c>
      <c r="R69" s="18">
        <f>IF(J69=0,100,(P69/J69*100))</f>
        <v>100</v>
      </c>
      <c r="S69" s="18">
        <f>IF(K69=0,100,(Q69/K69*100))</f>
        <v>100</v>
      </c>
      <c r="T69" s="19" t="s">
        <v>34</v>
      </c>
    </row>
    <row r="70" spans="1:20" ht="44.25" customHeight="1" x14ac:dyDescent="0.2">
      <c r="A70" s="20" t="s">
        <v>133</v>
      </c>
      <c r="B70" s="21" t="s">
        <v>134</v>
      </c>
      <c r="C70" s="16" t="s">
        <v>33</v>
      </c>
      <c r="D70" s="17" t="s">
        <v>34</v>
      </c>
      <c r="E70" s="17" t="s">
        <v>34</v>
      </c>
      <c r="F70" s="18" t="s">
        <v>34</v>
      </c>
      <c r="G70" s="18" t="s">
        <v>34</v>
      </c>
      <c r="H70" s="17" t="s">
        <v>34</v>
      </c>
      <c r="I70" s="17" t="s">
        <v>34</v>
      </c>
      <c r="J70" s="17" t="s">
        <v>34</v>
      </c>
      <c r="K70" s="17" t="s">
        <v>34</v>
      </c>
      <c r="L70" s="18" t="s">
        <v>34</v>
      </c>
      <c r="M70" s="18" t="s">
        <v>34</v>
      </c>
      <c r="N70" s="18" t="s">
        <v>34</v>
      </c>
      <c r="O70" s="18" t="s">
        <v>34</v>
      </c>
      <c r="P70" s="18" t="s">
        <v>34</v>
      </c>
      <c r="Q70" s="18" t="s">
        <v>34</v>
      </c>
      <c r="R70" s="18" t="s">
        <v>34</v>
      </c>
      <c r="S70" s="18" t="s">
        <v>34</v>
      </c>
      <c r="T70" s="19" t="s">
        <v>34</v>
      </c>
    </row>
    <row r="71" spans="1:20" ht="51" x14ac:dyDescent="0.2">
      <c r="A71" s="25" t="s">
        <v>135</v>
      </c>
      <c r="B71" s="26" t="s">
        <v>136</v>
      </c>
      <c r="C71" s="16" t="s">
        <v>33</v>
      </c>
      <c r="D71" s="17">
        <f t="shared" ref="D71:Q71" si="14">SUM(D72:D73)</f>
        <v>0</v>
      </c>
      <c r="E71" s="17">
        <f t="shared" si="14"/>
        <v>0</v>
      </c>
      <c r="F71" s="17">
        <f t="shared" si="14"/>
        <v>0</v>
      </c>
      <c r="G71" s="17">
        <f t="shared" si="14"/>
        <v>0</v>
      </c>
      <c r="H71" s="17">
        <f t="shared" si="14"/>
        <v>0</v>
      </c>
      <c r="I71" s="17">
        <f t="shared" si="14"/>
        <v>0</v>
      </c>
      <c r="J71" s="17">
        <f t="shared" si="14"/>
        <v>0</v>
      </c>
      <c r="K71" s="17">
        <f t="shared" si="14"/>
        <v>0</v>
      </c>
      <c r="L71" s="18">
        <f t="shared" si="14"/>
        <v>0</v>
      </c>
      <c r="M71" s="18">
        <f t="shared" si="14"/>
        <v>2.8761503500000001</v>
      </c>
      <c r="N71" s="18">
        <f t="shared" si="14"/>
        <v>0</v>
      </c>
      <c r="O71" s="18">
        <f t="shared" si="14"/>
        <v>-2.8761503500000001</v>
      </c>
      <c r="P71" s="18">
        <f t="shared" si="14"/>
        <v>0</v>
      </c>
      <c r="Q71" s="18">
        <f t="shared" si="14"/>
        <v>2.8761503500000001</v>
      </c>
      <c r="R71" s="18">
        <f t="shared" ref="R71:S83" si="15">IF(J71=0,100,(P71/J71*100))</f>
        <v>100</v>
      </c>
      <c r="S71" s="18">
        <f t="shared" si="15"/>
        <v>100</v>
      </c>
      <c r="T71" s="19" t="s">
        <v>34</v>
      </c>
    </row>
    <row r="72" spans="1:20" ht="63.75" x14ac:dyDescent="0.2">
      <c r="A72" s="25" t="s">
        <v>135</v>
      </c>
      <c r="B72" s="27" t="s">
        <v>137</v>
      </c>
      <c r="C72" s="22" t="s">
        <v>138</v>
      </c>
      <c r="D72" s="17">
        <v>0</v>
      </c>
      <c r="E72" s="17">
        <v>0</v>
      </c>
      <c r="F72" s="18">
        <v>0</v>
      </c>
      <c r="G72" s="18">
        <v>0</v>
      </c>
      <c r="H72" s="17">
        <v>0</v>
      </c>
      <c r="I72" s="17">
        <v>0</v>
      </c>
      <c r="J72" s="17">
        <v>0</v>
      </c>
      <c r="K72" s="17">
        <v>0</v>
      </c>
      <c r="L72" s="18" t="s">
        <v>34</v>
      </c>
      <c r="M72" s="18">
        <v>1.9907603600000001</v>
      </c>
      <c r="N72" s="18" t="str">
        <f>IFERROR(J72-L72,L72)</f>
        <v>нд</v>
      </c>
      <c r="O72" s="18">
        <f>I72-M72</f>
        <v>-1.9907603600000001</v>
      </c>
      <c r="P72" s="18">
        <v>0</v>
      </c>
      <c r="Q72" s="18">
        <f>M72-K72</f>
        <v>1.9907603600000001</v>
      </c>
      <c r="R72" s="18">
        <f t="shared" si="15"/>
        <v>100</v>
      </c>
      <c r="S72" s="18">
        <f t="shared" si="15"/>
        <v>100</v>
      </c>
      <c r="T72" s="19" t="s">
        <v>139</v>
      </c>
    </row>
    <row r="73" spans="1:20" ht="63.75" x14ac:dyDescent="0.2">
      <c r="A73" s="25" t="s">
        <v>135</v>
      </c>
      <c r="B73" s="28" t="s">
        <v>140</v>
      </c>
      <c r="C73" s="22" t="s">
        <v>141</v>
      </c>
      <c r="D73" s="17">
        <v>0</v>
      </c>
      <c r="E73" s="17">
        <v>0</v>
      </c>
      <c r="F73" s="18">
        <v>0</v>
      </c>
      <c r="G73" s="18">
        <v>0</v>
      </c>
      <c r="H73" s="17">
        <v>0</v>
      </c>
      <c r="I73" s="17">
        <v>0</v>
      </c>
      <c r="J73" s="17">
        <v>0</v>
      </c>
      <c r="K73" s="17">
        <v>0</v>
      </c>
      <c r="L73" s="18" t="s">
        <v>34</v>
      </c>
      <c r="M73" s="18">
        <v>0.88538998999999996</v>
      </c>
      <c r="N73" s="18" t="str">
        <f>IFERROR(J73-L73,L73)</f>
        <v>нд</v>
      </c>
      <c r="O73" s="18">
        <f>I73-M73</f>
        <v>-0.88538998999999996</v>
      </c>
      <c r="P73" s="18">
        <v>0</v>
      </c>
      <c r="Q73" s="18">
        <f>M73-K73</f>
        <v>0.88538998999999996</v>
      </c>
      <c r="R73" s="18">
        <f t="shared" si="15"/>
        <v>100</v>
      </c>
      <c r="S73" s="18">
        <f t="shared" si="15"/>
        <v>100</v>
      </c>
      <c r="T73" s="19" t="s">
        <v>139</v>
      </c>
    </row>
    <row r="74" spans="1:20" ht="25.5" x14ac:dyDescent="0.2">
      <c r="A74" s="25" t="s">
        <v>142</v>
      </c>
      <c r="B74" s="29" t="s">
        <v>143</v>
      </c>
      <c r="C74" s="30" t="s">
        <v>33</v>
      </c>
      <c r="D74" s="31">
        <f t="shared" ref="D74:Q74" si="16">SUM(D75,D85,D96)</f>
        <v>0</v>
      </c>
      <c r="E74" s="31">
        <f t="shared" si="16"/>
        <v>0</v>
      </c>
      <c r="F74" s="31">
        <f t="shared" si="16"/>
        <v>0</v>
      </c>
      <c r="G74" s="31">
        <f t="shared" si="16"/>
        <v>3.2013583079999997</v>
      </c>
      <c r="H74" s="31">
        <f t="shared" si="16"/>
        <v>0</v>
      </c>
      <c r="I74" s="31">
        <f t="shared" si="16"/>
        <v>0</v>
      </c>
      <c r="J74" s="31">
        <f t="shared" si="16"/>
        <v>0</v>
      </c>
      <c r="K74" s="31">
        <f t="shared" si="16"/>
        <v>0</v>
      </c>
      <c r="L74" s="31">
        <f t="shared" si="16"/>
        <v>0</v>
      </c>
      <c r="M74" s="31">
        <f t="shared" si="16"/>
        <v>38.666336930000007</v>
      </c>
      <c r="N74" s="31">
        <f t="shared" si="16"/>
        <v>0</v>
      </c>
      <c r="O74" s="31">
        <f t="shared" si="16"/>
        <v>-38.666336930000007</v>
      </c>
      <c r="P74" s="31">
        <f t="shared" si="16"/>
        <v>0</v>
      </c>
      <c r="Q74" s="31">
        <f t="shared" si="16"/>
        <v>38.666336930000007</v>
      </c>
      <c r="R74" s="18">
        <f t="shared" si="15"/>
        <v>100</v>
      </c>
      <c r="S74" s="18">
        <f t="shared" si="15"/>
        <v>100</v>
      </c>
      <c r="T74" s="19" t="s">
        <v>34</v>
      </c>
    </row>
    <row r="75" spans="1:20" ht="38.25" x14ac:dyDescent="0.2">
      <c r="A75" s="25" t="s">
        <v>144</v>
      </c>
      <c r="B75" s="29" t="s">
        <v>145</v>
      </c>
      <c r="C75" s="30" t="s">
        <v>33</v>
      </c>
      <c r="D75" s="17">
        <f t="shared" ref="D75:Q75" si="17">SUM(D76,D84)</f>
        <v>0</v>
      </c>
      <c r="E75" s="17">
        <f t="shared" si="17"/>
        <v>0</v>
      </c>
      <c r="F75" s="17">
        <f t="shared" si="17"/>
        <v>0</v>
      </c>
      <c r="G75" s="17">
        <f t="shared" si="17"/>
        <v>0.185000256</v>
      </c>
      <c r="H75" s="17">
        <f t="shared" si="17"/>
        <v>0</v>
      </c>
      <c r="I75" s="17">
        <f t="shared" si="17"/>
        <v>0</v>
      </c>
      <c r="J75" s="17">
        <f t="shared" si="17"/>
        <v>0</v>
      </c>
      <c r="K75" s="17">
        <f t="shared" si="17"/>
        <v>0</v>
      </c>
      <c r="L75" s="17">
        <f t="shared" si="17"/>
        <v>0</v>
      </c>
      <c r="M75" s="17">
        <f t="shared" si="17"/>
        <v>17.423484950000002</v>
      </c>
      <c r="N75" s="17">
        <f t="shared" si="17"/>
        <v>0</v>
      </c>
      <c r="O75" s="17">
        <f t="shared" si="17"/>
        <v>-17.423484950000002</v>
      </c>
      <c r="P75" s="17">
        <f t="shared" si="17"/>
        <v>0</v>
      </c>
      <c r="Q75" s="17">
        <f t="shared" si="17"/>
        <v>17.423484950000002</v>
      </c>
      <c r="R75" s="18">
        <f t="shared" si="15"/>
        <v>100</v>
      </c>
      <c r="S75" s="18">
        <f t="shared" si="15"/>
        <v>100</v>
      </c>
      <c r="T75" s="19" t="s">
        <v>34</v>
      </c>
    </row>
    <row r="76" spans="1:20" ht="25.5" x14ac:dyDescent="0.2">
      <c r="A76" s="25" t="s">
        <v>146</v>
      </c>
      <c r="B76" s="32" t="s">
        <v>147</v>
      </c>
      <c r="C76" s="30" t="s">
        <v>33</v>
      </c>
      <c r="D76" s="17">
        <f t="shared" ref="D76:Q76" si="18">SUM(D77:D83)</f>
        <v>0</v>
      </c>
      <c r="E76" s="17">
        <f t="shared" si="18"/>
        <v>0</v>
      </c>
      <c r="F76" s="24">
        <f t="shared" si="18"/>
        <v>0</v>
      </c>
      <c r="G76" s="24">
        <f t="shared" si="18"/>
        <v>0.185000256</v>
      </c>
      <c r="H76" s="17">
        <f t="shared" si="18"/>
        <v>0</v>
      </c>
      <c r="I76" s="17">
        <f t="shared" si="18"/>
        <v>0</v>
      </c>
      <c r="J76" s="17">
        <f t="shared" si="18"/>
        <v>0</v>
      </c>
      <c r="K76" s="17">
        <f t="shared" si="18"/>
        <v>0</v>
      </c>
      <c r="L76" s="24">
        <f t="shared" si="18"/>
        <v>0</v>
      </c>
      <c r="M76" s="24">
        <f t="shared" si="18"/>
        <v>17.423484950000002</v>
      </c>
      <c r="N76" s="24">
        <f t="shared" si="18"/>
        <v>0</v>
      </c>
      <c r="O76" s="24">
        <f t="shared" si="18"/>
        <v>-17.423484950000002</v>
      </c>
      <c r="P76" s="24">
        <f t="shared" si="18"/>
        <v>0</v>
      </c>
      <c r="Q76" s="24">
        <f t="shared" si="18"/>
        <v>17.423484950000002</v>
      </c>
      <c r="R76" s="18">
        <f t="shared" si="15"/>
        <v>100</v>
      </c>
      <c r="S76" s="18">
        <f t="shared" si="15"/>
        <v>100</v>
      </c>
      <c r="T76" s="19" t="s">
        <v>34</v>
      </c>
    </row>
    <row r="77" spans="1:20" ht="63.75" x14ac:dyDescent="0.2">
      <c r="A77" s="25" t="s">
        <v>146</v>
      </c>
      <c r="B77" s="28" t="s">
        <v>148</v>
      </c>
      <c r="C77" s="30" t="s">
        <v>149</v>
      </c>
      <c r="D77" s="17">
        <v>0</v>
      </c>
      <c r="E77" s="17">
        <v>0</v>
      </c>
      <c r="F77" s="17">
        <v>0</v>
      </c>
      <c r="G77" s="17">
        <v>7.9285823999999991E-2</v>
      </c>
      <c r="H77" s="17">
        <v>0</v>
      </c>
      <c r="I77" s="17">
        <f>E77</f>
        <v>0</v>
      </c>
      <c r="J77" s="17">
        <v>0</v>
      </c>
      <c r="K77" s="17">
        <v>0</v>
      </c>
      <c r="L77" s="18" t="s">
        <v>34</v>
      </c>
      <c r="M77" s="18">
        <v>5.17665781</v>
      </c>
      <c r="N77" s="18" t="str">
        <f t="shared" ref="N77:N83" si="19">IFERROR(J77-L77,L77)</f>
        <v>нд</v>
      </c>
      <c r="O77" s="18">
        <f t="shared" ref="O77:O83" si="20">I77-M77</f>
        <v>-5.17665781</v>
      </c>
      <c r="P77" s="18">
        <v>0</v>
      </c>
      <c r="Q77" s="18">
        <f t="shared" ref="Q77:Q83" si="21">M77-K77</f>
        <v>5.17665781</v>
      </c>
      <c r="R77" s="18">
        <f t="shared" si="15"/>
        <v>100</v>
      </c>
      <c r="S77" s="18">
        <f t="shared" si="15"/>
        <v>100</v>
      </c>
      <c r="T77" s="19" t="s">
        <v>139</v>
      </c>
    </row>
    <row r="78" spans="1:20" ht="63.75" x14ac:dyDescent="0.2">
      <c r="A78" s="25" t="s">
        <v>146</v>
      </c>
      <c r="B78" s="28" t="s">
        <v>150</v>
      </c>
      <c r="C78" s="30" t="s">
        <v>151</v>
      </c>
      <c r="D78" s="17">
        <v>0</v>
      </c>
      <c r="E78" s="17">
        <v>0</v>
      </c>
      <c r="F78" s="17">
        <v>0</v>
      </c>
      <c r="G78" s="17">
        <v>0.10571443200000001</v>
      </c>
      <c r="H78" s="17">
        <v>0</v>
      </c>
      <c r="I78" s="17">
        <v>0</v>
      </c>
      <c r="J78" s="17">
        <v>0</v>
      </c>
      <c r="K78" s="17">
        <v>0</v>
      </c>
      <c r="L78" s="18" t="s">
        <v>34</v>
      </c>
      <c r="M78" s="18">
        <v>6.8996631199999996</v>
      </c>
      <c r="N78" s="18" t="str">
        <f t="shared" si="19"/>
        <v>нд</v>
      </c>
      <c r="O78" s="18">
        <f t="shared" si="20"/>
        <v>-6.8996631199999996</v>
      </c>
      <c r="P78" s="18">
        <v>0</v>
      </c>
      <c r="Q78" s="18">
        <f t="shared" si="21"/>
        <v>6.8996631199999996</v>
      </c>
      <c r="R78" s="18">
        <f>IF(J78=0,100,(P78/J78*100))</f>
        <v>100</v>
      </c>
      <c r="S78" s="18">
        <f t="shared" si="15"/>
        <v>100</v>
      </c>
      <c r="T78" s="19" t="s">
        <v>139</v>
      </c>
    </row>
    <row r="79" spans="1:20" ht="63.75" x14ac:dyDescent="0.2">
      <c r="A79" s="25" t="s">
        <v>146</v>
      </c>
      <c r="B79" s="28" t="s">
        <v>152</v>
      </c>
      <c r="C79" s="30" t="s">
        <v>153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8" t="s">
        <v>34</v>
      </c>
      <c r="M79" s="18">
        <v>1.35326879</v>
      </c>
      <c r="N79" s="18" t="str">
        <f t="shared" si="19"/>
        <v>нд</v>
      </c>
      <c r="O79" s="18">
        <f t="shared" si="20"/>
        <v>-1.35326879</v>
      </c>
      <c r="P79" s="18">
        <v>0</v>
      </c>
      <c r="Q79" s="18">
        <f t="shared" si="21"/>
        <v>1.35326879</v>
      </c>
      <c r="R79" s="18">
        <f>IF(J79=0,100,(P79/J79*100))</f>
        <v>100</v>
      </c>
      <c r="S79" s="18">
        <f t="shared" si="15"/>
        <v>100</v>
      </c>
      <c r="T79" s="19" t="s">
        <v>139</v>
      </c>
    </row>
    <row r="80" spans="1:20" ht="63.75" x14ac:dyDescent="0.2">
      <c r="A80" s="25" t="s">
        <v>146</v>
      </c>
      <c r="B80" s="28" t="s">
        <v>154</v>
      </c>
      <c r="C80" s="30" t="s">
        <v>155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8" t="s">
        <v>34</v>
      </c>
      <c r="M80" s="18">
        <v>1.9514079499999999</v>
      </c>
      <c r="N80" s="18" t="str">
        <f t="shared" si="19"/>
        <v>нд</v>
      </c>
      <c r="O80" s="18">
        <f t="shared" si="20"/>
        <v>-1.9514079499999999</v>
      </c>
      <c r="P80" s="18">
        <v>0</v>
      </c>
      <c r="Q80" s="18">
        <f t="shared" si="21"/>
        <v>1.9514079499999999</v>
      </c>
      <c r="R80" s="18">
        <f>IF(J80=0,100,(P80/J80*100))</f>
        <v>100</v>
      </c>
      <c r="S80" s="18">
        <f t="shared" si="15"/>
        <v>100</v>
      </c>
      <c r="T80" s="19" t="s">
        <v>139</v>
      </c>
    </row>
    <row r="81" spans="1:20" ht="63.75" x14ac:dyDescent="0.2">
      <c r="A81" s="25" t="s">
        <v>146</v>
      </c>
      <c r="B81" s="28" t="s">
        <v>156</v>
      </c>
      <c r="C81" s="30" t="s">
        <v>157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8" t="s">
        <v>34</v>
      </c>
      <c r="M81" s="18">
        <v>1.8139805200000001</v>
      </c>
      <c r="N81" s="18" t="str">
        <f t="shared" si="19"/>
        <v>нд</v>
      </c>
      <c r="O81" s="18">
        <f t="shared" si="20"/>
        <v>-1.8139805200000001</v>
      </c>
      <c r="P81" s="18">
        <v>0</v>
      </c>
      <c r="Q81" s="18">
        <f t="shared" si="21"/>
        <v>1.8139805200000001</v>
      </c>
      <c r="R81" s="18">
        <f>IF(J81=0,100,(P81/J81*100))</f>
        <v>100</v>
      </c>
      <c r="S81" s="18">
        <f t="shared" si="15"/>
        <v>100</v>
      </c>
      <c r="T81" s="19" t="s">
        <v>139</v>
      </c>
    </row>
    <row r="82" spans="1:20" ht="63.75" x14ac:dyDescent="0.2">
      <c r="A82" s="25" t="s">
        <v>146</v>
      </c>
      <c r="B82" s="28" t="s">
        <v>158</v>
      </c>
      <c r="C82" s="30" t="s">
        <v>159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8" t="s">
        <v>34</v>
      </c>
      <c r="M82" s="18">
        <v>0.11425338</v>
      </c>
      <c r="N82" s="18" t="str">
        <f t="shared" si="19"/>
        <v>нд</v>
      </c>
      <c r="O82" s="18">
        <f t="shared" si="20"/>
        <v>-0.11425338</v>
      </c>
      <c r="P82" s="18">
        <v>0</v>
      </c>
      <c r="Q82" s="18">
        <f t="shared" si="21"/>
        <v>0.11425338</v>
      </c>
      <c r="R82" s="18">
        <f>IF(J82=0,100,(P82/J82*100))</f>
        <v>100</v>
      </c>
      <c r="S82" s="18">
        <f t="shared" si="15"/>
        <v>100</v>
      </c>
      <c r="T82" s="19" t="s">
        <v>139</v>
      </c>
    </row>
    <row r="83" spans="1:20" ht="63.75" x14ac:dyDescent="0.2">
      <c r="A83" s="25" t="s">
        <v>146</v>
      </c>
      <c r="B83" s="28" t="s">
        <v>160</v>
      </c>
      <c r="C83" s="22" t="s">
        <v>161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8" t="s">
        <v>34</v>
      </c>
      <c r="M83" s="18">
        <v>0.11425338</v>
      </c>
      <c r="N83" s="18" t="str">
        <f t="shared" si="19"/>
        <v>нд</v>
      </c>
      <c r="O83" s="18">
        <f t="shared" si="20"/>
        <v>-0.11425338</v>
      </c>
      <c r="P83" s="18">
        <v>0</v>
      </c>
      <c r="Q83" s="18">
        <f t="shared" si="21"/>
        <v>0.11425338</v>
      </c>
      <c r="R83" s="18">
        <f t="shared" si="15"/>
        <v>100</v>
      </c>
      <c r="S83" s="18">
        <f t="shared" si="15"/>
        <v>100</v>
      </c>
      <c r="T83" s="19" t="s">
        <v>139</v>
      </c>
    </row>
    <row r="84" spans="1:20" ht="38.25" x14ac:dyDescent="0.2">
      <c r="A84" s="25" t="s">
        <v>162</v>
      </c>
      <c r="B84" s="29" t="s">
        <v>163</v>
      </c>
      <c r="C84" s="30" t="s">
        <v>33</v>
      </c>
      <c r="D84" s="18" t="s">
        <v>34</v>
      </c>
      <c r="E84" s="18" t="s">
        <v>34</v>
      </c>
      <c r="F84" s="18" t="s">
        <v>34</v>
      </c>
      <c r="G84" s="18" t="s">
        <v>34</v>
      </c>
      <c r="H84" s="18" t="s">
        <v>34</v>
      </c>
      <c r="I84" s="18" t="s">
        <v>34</v>
      </c>
      <c r="J84" s="18" t="s">
        <v>34</v>
      </c>
      <c r="K84" s="18" t="s">
        <v>34</v>
      </c>
      <c r="L84" s="18" t="s">
        <v>34</v>
      </c>
      <c r="M84" s="18" t="s">
        <v>34</v>
      </c>
      <c r="N84" s="18" t="s">
        <v>34</v>
      </c>
      <c r="O84" s="18" t="s">
        <v>34</v>
      </c>
      <c r="P84" s="18" t="s">
        <v>34</v>
      </c>
      <c r="Q84" s="18" t="s">
        <v>34</v>
      </c>
      <c r="R84" s="18" t="s">
        <v>34</v>
      </c>
      <c r="S84" s="18" t="s">
        <v>34</v>
      </c>
      <c r="T84" s="19" t="s">
        <v>34</v>
      </c>
    </row>
    <row r="85" spans="1:20" ht="25.5" x14ac:dyDescent="0.2">
      <c r="A85" s="25" t="s">
        <v>164</v>
      </c>
      <c r="B85" s="29" t="s">
        <v>165</v>
      </c>
      <c r="C85" s="30" t="s">
        <v>33</v>
      </c>
      <c r="D85" s="17">
        <f>SUM(D86,D95)</f>
        <v>0</v>
      </c>
      <c r="E85" s="17">
        <f>SUM(E86,E95)</f>
        <v>0</v>
      </c>
      <c r="F85" s="18" t="s">
        <v>34</v>
      </c>
      <c r="G85" s="24">
        <f t="shared" ref="G85:Q85" si="22">G86</f>
        <v>3.0163580519999997</v>
      </c>
      <c r="H85" s="17">
        <f>SUM(H86,H95)</f>
        <v>0</v>
      </c>
      <c r="I85" s="17">
        <f>SUM(I86,I95)</f>
        <v>0</v>
      </c>
      <c r="J85" s="17">
        <f>SUM(J86,J95)</f>
        <v>0</v>
      </c>
      <c r="K85" s="17">
        <f>SUM(K86,K95)</f>
        <v>0</v>
      </c>
      <c r="L85" s="24">
        <f t="shared" si="22"/>
        <v>0</v>
      </c>
      <c r="M85" s="24">
        <f t="shared" si="22"/>
        <v>21.242851980000005</v>
      </c>
      <c r="N85" s="24">
        <f t="shared" si="22"/>
        <v>0</v>
      </c>
      <c r="O85" s="24">
        <f t="shared" si="22"/>
        <v>-21.242851980000005</v>
      </c>
      <c r="P85" s="24">
        <f t="shared" si="22"/>
        <v>0</v>
      </c>
      <c r="Q85" s="24">
        <f t="shared" si="22"/>
        <v>21.242851980000005</v>
      </c>
      <c r="R85" s="18">
        <f t="shared" ref="R85:S94" si="23">IF(J85=0,100,(P85/J85*100))</f>
        <v>100</v>
      </c>
      <c r="S85" s="18">
        <f t="shared" si="23"/>
        <v>100</v>
      </c>
      <c r="T85" s="19" t="s">
        <v>34</v>
      </c>
    </row>
    <row r="86" spans="1:20" x14ac:dyDescent="0.2">
      <c r="A86" s="25" t="s">
        <v>166</v>
      </c>
      <c r="B86" s="29" t="s">
        <v>167</v>
      </c>
      <c r="C86" s="30" t="s">
        <v>33</v>
      </c>
      <c r="D86" s="31">
        <f>SUM(D87:D94)</f>
        <v>0</v>
      </c>
      <c r="E86" s="31">
        <f>SUM(E87:E94)</f>
        <v>0</v>
      </c>
      <c r="F86" s="18" t="s">
        <v>34</v>
      </c>
      <c r="G86" s="24">
        <f t="shared" ref="G86:Q86" si="24">SUM(G87:G94)</f>
        <v>3.0163580519999997</v>
      </c>
      <c r="H86" s="31">
        <f t="shared" si="24"/>
        <v>0</v>
      </c>
      <c r="I86" s="31">
        <f t="shared" si="24"/>
        <v>0</v>
      </c>
      <c r="J86" s="31">
        <f t="shared" si="24"/>
        <v>0</v>
      </c>
      <c r="K86" s="31">
        <f t="shared" si="24"/>
        <v>0</v>
      </c>
      <c r="L86" s="24">
        <f t="shared" si="24"/>
        <v>0</v>
      </c>
      <c r="M86" s="24">
        <f t="shared" si="24"/>
        <v>21.242851980000005</v>
      </c>
      <c r="N86" s="24">
        <f t="shared" si="24"/>
        <v>0</v>
      </c>
      <c r="O86" s="24">
        <f t="shared" si="24"/>
        <v>-21.242851980000005</v>
      </c>
      <c r="P86" s="24">
        <f t="shared" si="24"/>
        <v>0</v>
      </c>
      <c r="Q86" s="24">
        <f t="shared" si="24"/>
        <v>21.242851980000005</v>
      </c>
      <c r="R86" s="18">
        <f t="shared" si="23"/>
        <v>100</v>
      </c>
      <c r="S86" s="18">
        <f t="shared" si="23"/>
        <v>100</v>
      </c>
      <c r="T86" s="19" t="s">
        <v>34</v>
      </c>
    </row>
    <row r="87" spans="1:20" ht="63.75" x14ac:dyDescent="0.2">
      <c r="A87" s="25" t="s">
        <v>166</v>
      </c>
      <c r="B87" s="28" t="s">
        <v>168</v>
      </c>
      <c r="C87" s="30" t="s">
        <v>169</v>
      </c>
      <c r="D87" s="17">
        <v>0</v>
      </c>
      <c r="E87" s="17">
        <v>0</v>
      </c>
      <c r="F87" s="17">
        <v>0</v>
      </c>
      <c r="G87" s="17">
        <v>0.53120144999999996</v>
      </c>
      <c r="H87" s="17">
        <v>0</v>
      </c>
      <c r="I87" s="17">
        <v>0</v>
      </c>
      <c r="J87" s="17">
        <v>0</v>
      </c>
      <c r="K87" s="17">
        <v>0</v>
      </c>
      <c r="L87" s="18" t="s">
        <v>34</v>
      </c>
      <c r="M87" s="24">
        <v>3.23541196</v>
      </c>
      <c r="N87" s="18" t="str">
        <f t="shared" ref="N87:N94" si="25">IFERROR(J87-L87,L87)</f>
        <v>нд</v>
      </c>
      <c r="O87" s="18">
        <f>I87-M87</f>
        <v>-3.23541196</v>
      </c>
      <c r="P87" s="18">
        <v>0</v>
      </c>
      <c r="Q87" s="18">
        <f>M87-K87</f>
        <v>3.23541196</v>
      </c>
      <c r="R87" s="18">
        <f t="shared" si="23"/>
        <v>100</v>
      </c>
      <c r="S87" s="18">
        <f t="shared" si="23"/>
        <v>100</v>
      </c>
      <c r="T87" s="19" t="s">
        <v>139</v>
      </c>
    </row>
    <row r="88" spans="1:20" ht="63.75" x14ac:dyDescent="0.2">
      <c r="A88" s="25" t="s">
        <v>166</v>
      </c>
      <c r="B88" s="28" t="s">
        <v>170</v>
      </c>
      <c r="C88" s="30" t="s">
        <v>171</v>
      </c>
      <c r="D88" s="17">
        <v>0</v>
      </c>
      <c r="E88" s="17">
        <v>0</v>
      </c>
      <c r="F88" s="17">
        <v>0</v>
      </c>
      <c r="G88" s="17">
        <v>0.50590899199999995</v>
      </c>
      <c r="H88" s="17">
        <v>0</v>
      </c>
      <c r="I88" s="17">
        <v>0</v>
      </c>
      <c r="J88" s="17">
        <v>0</v>
      </c>
      <c r="K88" s="17">
        <v>0</v>
      </c>
      <c r="L88" s="18" t="s">
        <v>34</v>
      </c>
      <c r="M88" s="24">
        <v>1.4109932199999999</v>
      </c>
      <c r="N88" s="18" t="str">
        <f t="shared" si="25"/>
        <v>нд</v>
      </c>
      <c r="O88" s="18">
        <f t="shared" ref="O88:O94" si="26">I88-M88</f>
        <v>-1.4109932199999999</v>
      </c>
      <c r="P88" s="18">
        <v>0</v>
      </c>
      <c r="Q88" s="18">
        <f t="shared" ref="Q88:Q94" si="27">M88-K88</f>
        <v>1.4109932199999999</v>
      </c>
      <c r="R88" s="18">
        <f t="shared" si="23"/>
        <v>100</v>
      </c>
      <c r="S88" s="18">
        <f t="shared" si="23"/>
        <v>100</v>
      </c>
      <c r="T88" s="19" t="s">
        <v>139</v>
      </c>
    </row>
    <row r="89" spans="1:20" ht="63.75" x14ac:dyDescent="0.2">
      <c r="A89" s="25" t="s">
        <v>166</v>
      </c>
      <c r="B89" s="28" t="s">
        <v>172</v>
      </c>
      <c r="C89" s="30" t="s">
        <v>173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8" t="s">
        <v>34</v>
      </c>
      <c r="M89" s="24">
        <v>3.5668457</v>
      </c>
      <c r="N89" s="18" t="str">
        <f t="shared" si="25"/>
        <v>нд</v>
      </c>
      <c r="O89" s="18">
        <f t="shared" si="26"/>
        <v>-3.5668457</v>
      </c>
      <c r="P89" s="18">
        <v>0</v>
      </c>
      <c r="Q89" s="18">
        <f t="shared" si="27"/>
        <v>3.5668457</v>
      </c>
      <c r="R89" s="18">
        <f t="shared" si="23"/>
        <v>100</v>
      </c>
      <c r="S89" s="18">
        <f t="shared" si="23"/>
        <v>100</v>
      </c>
      <c r="T89" s="19" t="s">
        <v>139</v>
      </c>
    </row>
    <row r="90" spans="1:20" ht="63.75" x14ac:dyDescent="0.2">
      <c r="A90" s="25" t="s">
        <v>166</v>
      </c>
      <c r="B90" s="28" t="s">
        <v>174</v>
      </c>
      <c r="C90" s="30" t="s">
        <v>175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8" t="s">
        <v>34</v>
      </c>
      <c r="M90" s="24">
        <v>2.4101129300000004</v>
      </c>
      <c r="N90" s="18" t="str">
        <f t="shared" si="25"/>
        <v>нд</v>
      </c>
      <c r="O90" s="18">
        <f t="shared" si="26"/>
        <v>-2.4101129300000004</v>
      </c>
      <c r="P90" s="18">
        <v>0</v>
      </c>
      <c r="Q90" s="18">
        <f t="shared" si="27"/>
        <v>2.4101129300000004</v>
      </c>
      <c r="R90" s="18">
        <f t="shared" si="23"/>
        <v>100</v>
      </c>
      <c r="S90" s="18">
        <f t="shared" si="23"/>
        <v>100</v>
      </c>
      <c r="T90" s="19" t="s">
        <v>139</v>
      </c>
    </row>
    <row r="91" spans="1:20" ht="63.75" x14ac:dyDescent="0.2">
      <c r="A91" s="25" t="s">
        <v>166</v>
      </c>
      <c r="B91" s="28" t="s">
        <v>176</v>
      </c>
      <c r="C91" s="30" t="s">
        <v>177</v>
      </c>
      <c r="D91" s="17">
        <v>0</v>
      </c>
      <c r="E91" s="17">
        <v>0</v>
      </c>
      <c r="F91" s="17">
        <v>0</v>
      </c>
      <c r="G91" s="17">
        <v>0.31779618999999998</v>
      </c>
      <c r="H91" s="17">
        <v>0</v>
      </c>
      <c r="I91" s="17">
        <v>0</v>
      </c>
      <c r="J91" s="17">
        <v>0</v>
      </c>
      <c r="K91" s="17">
        <v>0</v>
      </c>
      <c r="L91" s="18" t="s">
        <v>34</v>
      </c>
      <c r="M91" s="24">
        <v>3.6642891400000002</v>
      </c>
      <c r="N91" s="18" t="str">
        <f t="shared" si="25"/>
        <v>нд</v>
      </c>
      <c r="O91" s="18">
        <f t="shared" si="26"/>
        <v>-3.6642891400000002</v>
      </c>
      <c r="P91" s="18">
        <v>0</v>
      </c>
      <c r="Q91" s="18">
        <f t="shared" si="27"/>
        <v>3.6642891400000002</v>
      </c>
      <c r="R91" s="18">
        <f t="shared" si="23"/>
        <v>100</v>
      </c>
      <c r="S91" s="18">
        <f t="shared" si="23"/>
        <v>100</v>
      </c>
      <c r="T91" s="19" t="s">
        <v>139</v>
      </c>
    </row>
    <row r="92" spans="1:20" ht="63.75" x14ac:dyDescent="0.2">
      <c r="A92" s="25" t="s">
        <v>166</v>
      </c>
      <c r="B92" s="28" t="s">
        <v>178</v>
      </c>
      <c r="C92" s="30" t="s">
        <v>179</v>
      </c>
      <c r="D92" s="17">
        <v>0</v>
      </c>
      <c r="E92" s="17">
        <v>0</v>
      </c>
      <c r="F92" s="17">
        <v>0</v>
      </c>
      <c r="G92" s="17">
        <v>1.6614514199999999</v>
      </c>
      <c r="H92" s="17">
        <v>0</v>
      </c>
      <c r="I92" s="17">
        <v>0</v>
      </c>
      <c r="J92" s="17">
        <v>0</v>
      </c>
      <c r="K92" s="17">
        <v>0</v>
      </c>
      <c r="L92" s="18" t="s">
        <v>34</v>
      </c>
      <c r="M92" s="24">
        <v>3.2789329</v>
      </c>
      <c r="N92" s="18" t="str">
        <f t="shared" si="25"/>
        <v>нд</v>
      </c>
      <c r="O92" s="18">
        <f t="shared" si="26"/>
        <v>-3.2789329</v>
      </c>
      <c r="P92" s="18">
        <v>0</v>
      </c>
      <c r="Q92" s="18">
        <f t="shared" si="27"/>
        <v>3.2789329</v>
      </c>
      <c r="R92" s="18">
        <f t="shared" si="23"/>
        <v>100</v>
      </c>
      <c r="S92" s="18">
        <f t="shared" si="23"/>
        <v>100</v>
      </c>
      <c r="T92" s="19" t="s">
        <v>139</v>
      </c>
    </row>
    <row r="93" spans="1:20" ht="63.75" x14ac:dyDescent="0.2">
      <c r="A93" s="25" t="s">
        <v>166</v>
      </c>
      <c r="B93" s="28" t="s">
        <v>180</v>
      </c>
      <c r="C93" s="30" t="s">
        <v>181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8" t="s">
        <v>34</v>
      </c>
      <c r="M93" s="24">
        <v>2.7943460899999999</v>
      </c>
      <c r="N93" s="18" t="str">
        <f t="shared" si="25"/>
        <v>нд</v>
      </c>
      <c r="O93" s="18">
        <f t="shared" si="26"/>
        <v>-2.7943460899999999</v>
      </c>
      <c r="P93" s="18">
        <v>0</v>
      </c>
      <c r="Q93" s="18">
        <f t="shared" si="27"/>
        <v>2.7943460899999999</v>
      </c>
      <c r="R93" s="18">
        <f t="shared" si="23"/>
        <v>100</v>
      </c>
      <c r="S93" s="18">
        <f t="shared" si="23"/>
        <v>100</v>
      </c>
      <c r="T93" s="19" t="s">
        <v>139</v>
      </c>
    </row>
    <row r="94" spans="1:20" ht="63.75" x14ac:dyDescent="0.2">
      <c r="A94" s="25" t="s">
        <v>166</v>
      </c>
      <c r="B94" s="28" t="s">
        <v>182</v>
      </c>
      <c r="C94" s="30" t="s">
        <v>183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8" t="s">
        <v>34</v>
      </c>
      <c r="M94" s="24">
        <v>0.88192004000000002</v>
      </c>
      <c r="N94" s="18" t="str">
        <f t="shared" si="25"/>
        <v>нд</v>
      </c>
      <c r="O94" s="18">
        <f t="shared" si="26"/>
        <v>-0.88192004000000002</v>
      </c>
      <c r="P94" s="18">
        <v>0</v>
      </c>
      <c r="Q94" s="18">
        <f t="shared" si="27"/>
        <v>0.88192004000000002</v>
      </c>
      <c r="R94" s="18">
        <f t="shared" si="23"/>
        <v>100</v>
      </c>
      <c r="S94" s="18">
        <f t="shared" si="23"/>
        <v>100</v>
      </c>
      <c r="T94" s="19" t="s">
        <v>139</v>
      </c>
    </row>
    <row r="95" spans="1:20" ht="25.5" x14ac:dyDescent="0.2">
      <c r="A95" s="25" t="s">
        <v>184</v>
      </c>
      <c r="B95" s="33" t="s">
        <v>185</v>
      </c>
      <c r="C95" s="34" t="s">
        <v>33</v>
      </c>
      <c r="D95" s="17" t="s">
        <v>34</v>
      </c>
      <c r="E95" s="17" t="s">
        <v>34</v>
      </c>
      <c r="F95" s="18" t="s">
        <v>34</v>
      </c>
      <c r="G95" s="18" t="s">
        <v>34</v>
      </c>
      <c r="H95" s="17" t="s">
        <v>34</v>
      </c>
      <c r="I95" s="17" t="s">
        <v>34</v>
      </c>
      <c r="J95" s="18" t="s">
        <v>34</v>
      </c>
      <c r="K95" s="17" t="s">
        <v>34</v>
      </c>
      <c r="L95" s="18" t="s">
        <v>34</v>
      </c>
      <c r="M95" s="18" t="s">
        <v>34</v>
      </c>
      <c r="N95" s="18" t="s">
        <v>34</v>
      </c>
      <c r="O95" s="18" t="s">
        <v>34</v>
      </c>
      <c r="P95" s="18" t="s">
        <v>34</v>
      </c>
      <c r="Q95" s="18" t="s">
        <v>34</v>
      </c>
      <c r="R95" s="18" t="s">
        <v>34</v>
      </c>
      <c r="S95" s="18" t="s">
        <v>34</v>
      </c>
      <c r="T95" s="19" t="s">
        <v>34</v>
      </c>
    </row>
    <row r="96" spans="1:20" ht="25.5" x14ac:dyDescent="0.2">
      <c r="A96" s="25" t="s">
        <v>186</v>
      </c>
      <c r="B96" s="29" t="s">
        <v>187</v>
      </c>
      <c r="C96" s="34" t="s">
        <v>33</v>
      </c>
      <c r="D96" s="17" t="s">
        <v>34</v>
      </c>
      <c r="E96" s="17" t="s">
        <v>34</v>
      </c>
      <c r="F96" s="17" t="s">
        <v>34</v>
      </c>
      <c r="G96" s="17" t="s">
        <v>34</v>
      </c>
      <c r="H96" s="17" t="s">
        <v>34</v>
      </c>
      <c r="I96" s="17" t="s">
        <v>34</v>
      </c>
      <c r="J96" s="17" t="s">
        <v>34</v>
      </c>
      <c r="K96" s="17" t="s">
        <v>34</v>
      </c>
      <c r="L96" s="17" t="s">
        <v>34</v>
      </c>
      <c r="M96" s="17" t="s">
        <v>34</v>
      </c>
      <c r="N96" s="17" t="s">
        <v>34</v>
      </c>
      <c r="O96" s="17" t="s">
        <v>34</v>
      </c>
      <c r="P96" s="17" t="s">
        <v>34</v>
      </c>
      <c r="Q96" s="17" t="s">
        <v>34</v>
      </c>
      <c r="R96" s="17" t="s">
        <v>34</v>
      </c>
      <c r="S96" s="17" t="s">
        <v>34</v>
      </c>
      <c r="T96" s="19" t="s">
        <v>34</v>
      </c>
    </row>
    <row r="97" spans="1:20" ht="25.5" x14ac:dyDescent="0.2">
      <c r="A97" s="25" t="s">
        <v>188</v>
      </c>
      <c r="B97" s="29" t="s">
        <v>189</v>
      </c>
      <c r="C97" s="34" t="s">
        <v>33</v>
      </c>
      <c r="D97" s="17" t="s">
        <v>34</v>
      </c>
      <c r="E97" s="17" t="s">
        <v>34</v>
      </c>
      <c r="F97" s="18" t="s">
        <v>34</v>
      </c>
      <c r="G97" s="18" t="s">
        <v>34</v>
      </c>
      <c r="H97" s="17" t="s">
        <v>34</v>
      </c>
      <c r="I97" s="17" t="s">
        <v>34</v>
      </c>
      <c r="J97" s="18" t="s">
        <v>34</v>
      </c>
      <c r="K97" s="17" t="s">
        <v>34</v>
      </c>
      <c r="L97" s="18" t="s">
        <v>34</v>
      </c>
      <c r="M97" s="18" t="s">
        <v>34</v>
      </c>
      <c r="N97" s="18" t="s">
        <v>34</v>
      </c>
      <c r="O97" s="18" t="s">
        <v>34</v>
      </c>
      <c r="P97" s="18" t="s">
        <v>34</v>
      </c>
      <c r="Q97" s="18" t="s">
        <v>34</v>
      </c>
      <c r="R97" s="18" t="s">
        <v>34</v>
      </c>
      <c r="S97" s="18" t="s">
        <v>34</v>
      </c>
      <c r="T97" s="19" t="s">
        <v>34</v>
      </c>
    </row>
    <row r="98" spans="1:20" ht="25.5" x14ac:dyDescent="0.2">
      <c r="A98" s="25" t="s">
        <v>190</v>
      </c>
      <c r="B98" s="29" t="s">
        <v>191</v>
      </c>
      <c r="C98" s="34" t="s">
        <v>33</v>
      </c>
      <c r="D98" s="17" t="s">
        <v>34</v>
      </c>
      <c r="E98" s="17" t="s">
        <v>34</v>
      </c>
      <c r="F98" s="17" t="s">
        <v>34</v>
      </c>
      <c r="G98" s="17" t="s">
        <v>34</v>
      </c>
      <c r="H98" s="17" t="s">
        <v>34</v>
      </c>
      <c r="I98" s="17" t="s">
        <v>34</v>
      </c>
      <c r="J98" s="17" t="s">
        <v>34</v>
      </c>
      <c r="K98" s="17" t="s">
        <v>34</v>
      </c>
      <c r="L98" s="17" t="s">
        <v>34</v>
      </c>
      <c r="M98" s="17" t="s">
        <v>34</v>
      </c>
      <c r="N98" s="17" t="s">
        <v>34</v>
      </c>
      <c r="O98" s="17" t="s">
        <v>34</v>
      </c>
      <c r="P98" s="17" t="s">
        <v>34</v>
      </c>
      <c r="Q98" s="17" t="s">
        <v>34</v>
      </c>
      <c r="R98" s="17" t="s">
        <v>34</v>
      </c>
      <c r="S98" s="17" t="s">
        <v>34</v>
      </c>
      <c r="T98" s="19" t="s">
        <v>34</v>
      </c>
    </row>
    <row r="99" spans="1:20" ht="25.5" x14ac:dyDescent="0.2">
      <c r="A99" s="25" t="s">
        <v>192</v>
      </c>
      <c r="B99" s="29" t="s">
        <v>193</v>
      </c>
      <c r="C99" s="34" t="s">
        <v>33</v>
      </c>
      <c r="D99" s="18" t="s">
        <v>34</v>
      </c>
      <c r="E99" s="18" t="s">
        <v>34</v>
      </c>
      <c r="F99" s="18" t="s">
        <v>34</v>
      </c>
      <c r="G99" s="18" t="s">
        <v>34</v>
      </c>
      <c r="H99" s="18" t="s">
        <v>34</v>
      </c>
      <c r="I99" s="18" t="s">
        <v>34</v>
      </c>
      <c r="J99" s="18" t="s">
        <v>34</v>
      </c>
      <c r="K99" s="18" t="s">
        <v>34</v>
      </c>
      <c r="L99" s="18" t="s">
        <v>34</v>
      </c>
      <c r="M99" s="18" t="s">
        <v>34</v>
      </c>
      <c r="N99" s="18" t="s">
        <v>34</v>
      </c>
      <c r="O99" s="18" t="s">
        <v>34</v>
      </c>
      <c r="P99" s="18" t="s">
        <v>34</v>
      </c>
      <c r="Q99" s="18" t="s">
        <v>34</v>
      </c>
      <c r="R99" s="18" t="s">
        <v>34</v>
      </c>
      <c r="S99" s="18" t="s">
        <v>34</v>
      </c>
      <c r="T99" s="19" t="s">
        <v>34</v>
      </c>
    </row>
    <row r="100" spans="1:20" ht="25.5" x14ac:dyDescent="0.2">
      <c r="A100" s="25" t="s">
        <v>194</v>
      </c>
      <c r="B100" s="29" t="s">
        <v>195</v>
      </c>
      <c r="C100" s="34" t="s">
        <v>33</v>
      </c>
      <c r="D100" s="18" t="s">
        <v>34</v>
      </c>
      <c r="E100" s="18" t="s">
        <v>34</v>
      </c>
      <c r="F100" s="18" t="s">
        <v>34</v>
      </c>
      <c r="G100" s="18" t="s">
        <v>34</v>
      </c>
      <c r="H100" s="18" t="s">
        <v>34</v>
      </c>
      <c r="I100" s="18" t="s">
        <v>34</v>
      </c>
      <c r="J100" s="18" t="s">
        <v>34</v>
      </c>
      <c r="K100" s="18" t="s">
        <v>34</v>
      </c>
      <c r="L100" s="18" t="s">
        <v>34</v>
      </c>
      <c r="M100" s="18" t="s">
        <v>34</v>
      </c>
      <c r="N100" s="18" t="s">
        <v>34</v>
      </c>
      <c r="O100" s="18" t="s">
        <v>34</v>
      </c>
      <c r="P100" s="18" t="s">
        <v>34</v>
      </c>
      <c r="Q100" s="18" t="s">
        <v>34</v>
      </c>
      <c r="R100" s="18" t="s">
        <v>34</v>
      </c>
      <c r="S100" s="18" t="s">
        <v>34</v>
      </c>
      <c r="T100" s="19" t="s">
        <v>34</v>
      </c>
    </row>
    <row r="101" spans="1:20" ht="25.5" x14ac:dyDescent="0.2">
      <c r="A101" s="25" t="s">
        <v>196</v>
      </c>
      <c r="B101" s="29" t="s">
        <v>197</v>
      </c>
      <c r="C101" s="34" t="s">
        <v>33</v>
      </c>
      <c r="D101" s="18" t="s">
        <v>34</v>
      </c>
      <c r="E101" s="18" t="s">
        <v>34</v>
      </c>
      <c r="F101" s="18" t="s">
        <v>34</v>
      </c>
      <c r="G101" s="18" t="s">
        <v>34</v>
      </c>
      <c r="H101" s="18" t="s">
        <v>34</v>
      </c>
      <c r="I101" s="18" t="s">
        <v>34</v>
      </c>
      <c r="J101" s="18" t="s">
        <v>34</v>
      </c>
      <c r="K101" s="18" t="s">
        <v>34</v>
      </c>
      <c r="L101" s="18" t="s">
        <v>34</v>
      </c>
      <c r="M101" s="18" t="s">
        <v>34</v>
      </c>
      <c r="N101" s="18" t="s">
        <v>34</v>
      </c>
      <c r="O101" s="18" t="s">
        <v>34</v>
      </c>
      <c r="P101" s="18" t="s">
        <v>34</v>
      </c>
      <c r="Q101" s="18" t="s">
        <v>34</v>
      </c>
      <c r="R101" s="18" t="s">
        <v>34</v>
      </c>
      <c r="S101" s="18" t="s">
        <v>34</v>
      </c>
      <c r="T101" s="19" t="s">
        <v>34</v>
      </c>
    </row>
    <row r="102" spans="1:20" ht="25.5" x14ac:dyDescent="0.2">
      <c r="A102" s="25" t="s">
        <v>198</v>
      </c>
      <c r="B102" s="29" t="s">
        <v>199</v>
      </c>
      <c r="C102" s="34" t="s">
        <v>33</v>
      </c>
      <c r="D102" s="18" t="s">
        <v>34</v>
      </c>
      <c r="E102" s="18" t="s">
        <v>34</v>
      </c>
      <c r="F102" s="18" t="s">
        <v>34</v>
      </c>
      <c r="G102" s="18" t="s">
        <v>34</v>
      </c>
      <c r="H102" s="18" t="s">
        <v>34</v>
      </c>
      <c r="I102" s="18" t="s">
        <v>34</v>
      </c>
      <c r="J102" s="18" t="s">
        <v>34</v>
      </c>
      <c r="K102" s="18" t="s">
        <v>34</v>
      </c>
      <c r="L102" s="18" t="s">
        <v>34</v>
      </c>
      <c r="M102" s="18" t="s">
        <v>34</v>
      </c>
      <c r="N102" s="18" t="s">
        <v>34</v>
      </c>
      <c r="O102" s="18" t="s">
        <v>34</v>
      </c>
      <c r="P102" s="18" t="s">
        <v>34</v>
      </c>
      <c r="Q102" s="18" t="s">
        <v>34</v>
      </c>
      <c r="R102" s="18" t="s">
        <v>34</v>
      </c>
      <c r="S102" s="18" t="s">
        <v>34</v>
      </c>
      <c r="T102" s="19" t="s">
        <v>34</v>
      </c>
    </row>
    <row r="103" spans="1:20" ht="25.5" x14ac:dyDescent="0.2">
      <c r="A103" s="25" t="s">
        <v>200</v>
      </c>
      <c r="B103" s="29" t="s">
        <v>201</v>
      </c>
      <c r="C103" s="34" t="s">
        <v>33</v>
      </c>
      <c r="D103" s="18" t="s">
        <v>34</v>
      </c>
      <c r="E103" s="18" t="s">
        <v>34</v>
      </c>
      <c r="F103" s="18" t="s">
        <v>34</v>
      </c>
      <c r="G103" s="18" t="s">
        <v>34</v>
      </c>
      <c r="H103" s="18" t="s">
        <v>34</v>
      </c>
      <c r="I103" s="18" t="s">
        <v>34</v>
      </c>
      <c r="J103" s="18" t="s">
        <v>34</v>
      </c>
      <c r="K103" s="18" t="s">
        <v>34</v>
      </c>
      <c r="L103" s="18" t="s">
        <v>34</v>
      </c>
      <c r="M103" s="18" t="s">
        <v>34</v>
      </c>
      <c r="N103" s="18" t="s">
        <v>34</v>
      </c>
      <c r="O103" s="18" t="s">
        <v>34</v>
      </c>
      <c r="P103" s="18" t="s">
        <v>34</v>
      </c>
      <c r="Q103" s="18" t="s">
        <v>34</v>
      </c>
      <c r="R103" s="18" t="s">
        <v>34</v>
      </c>
      <c r="S103" s="18" t="s">
        <v>34</v>
      </c>
      <c r="T103" s="19" t="s">
        <v>34</v>
      </c>
    </row>
    <row r="104" spans="1:20" ht="25.5" x14ac:dyDescent="0.2">
      <c r="A104" s="25" t="s">
        <v>202</v>
      </c>
      <c r="B104" s="29" t="s">
        <v>203</v>
      </c>
      <c r="C104" s="34" t="s">
        <v>33</v>
      </c>
      <c r="D104" s="18" t="s">
        <v>34</v>
      </c>
      <c r="E104" s="18" t="s">
        <v>34</v>
      </c>
      <c r="F104" s="18" t="s">
        <v>34</v>
      </c>
      <c r="G104" s="18" t="s">
        <v>34</v>
      </c>
      <c r="H104" s="18" t="s">
        <v>34</v>
      </c>
      <c r="I104" s="18" t="s">
        <v>34</v>
      </c>
      <c r="J104" s="18" t="s">
        <v>34</v>
      </c>
      <c r="K104" s="18" t="s">
        <v>34</v>
      </c>
      <c r="L104" s="18" t="s">
        <v>34</v>
      </c>
      <c r="M104" s="18" t="s">
        <v>34</v>
      </c>
      <c r="N104" s="18" t="s">
        <v>34</v>
      </c>
      <c r="O104" s="18" t="s">
        <v>34</v>
      </c>
      <c r="P104" s="18" t="s">
        <v>34</v>
      </c>
      <c r="Q104" s="18" t="s">
        <v>34</v>
      </c>
      <c r="R104" s="18" t="s">
        <v>34</v>
      </c>
      <c r="S104" s="18" t="s">
        <v>34</v>
      </c>
      <c r="T104" s="19" t="s">
        <v>34</v>
      </c>
    </row>
    <row r="105" spans="1:20" ht="25.5" x14ac:dyDescent="0.2">
      <c r="A105" s="25" t="s">
        <v>204</v>
      </c>
      <c r="B105" s="29" t="s">
        <v>205</v>
      </c>
      <c r="C105" s="34" t="s">
        <v>33</v>
      </c>
      <c r="D105" s="18" t="s">
        <v>34</v>
      </c>
      <c r="E105" s="18" t="s">
        <v>34</v>
      </c>
      <c r="F105" s="18" t="s">
        <v>34</v>
      </c>
      <c r="G105" s="18" t="s">
        <v>34</v>
      </c>
      <c r="H105" s="18" t="s">
        <v>34</v>
      </c>
      <c r="I105" s="18" t="s">
        <v>34</v>
      </c>
      <c r="J105" s="18" t="s">
        <v>34</v>
      </c>
      <c r="K105" s="18" t="s">
        <v>34</v>
      </c>
      <c r="L105" s="18" t="s">
        <v>34</v>
      </c>
      <c r="M105" s="18" t="s">
        <v>34</v>
      </c>
      <c r="N105" s="18" t="s">
        <v>34</v>
      </c>
      <c r="O105" s="18" t="s">
        <v>34</v>
      </c>
      <c r="P105" s="18" t="s">
        <v>34</v>
      </c>
      <c r="Q105" s="18" t="s">
        <v>34</v>
      </c>
      <c r="R105" s="18" t="s">
        <v>34</v>
      </c>
      <c r="S105" s="18" t="s">
        <v>34</v>
      </c>
      <c r="T105" s="19" t="s">
        <v>34</v>
      </c>
    </row>
    <row r="106" spans="1:20" ht="25.5" x14ac:dyDescent="0.2">
      <c r="A106" s="25" t="s">
        <v>206</v>
      </c>
      <c r="B106" s="29" t="s">
        <v>207</v>
      </c>
      <c r="C106" s="34" t="s">
        <v>33</v>
      </c>
      <c r="D106" s="18" t="s">
        <v>34</v>
      </c>
      <c r="E106" s="18" t="s">
        <v>34</v>
      </c>
      <c r="F106" s="18" t="s">
        <v>34</v>
      </c>
      <c r="G106" s="18" t="s">
        <v>34</v>
      </c>
      <c r="H106" s="18" t="s">
        <v>34</v>
      </c>
      <c r="I106" s="18" t="s">
        <v>34</v>
      </c>
      <c r="J106" s="18" t="s">
        <v>34</v>
      </c>
      <c r="K106" s="18" t="s">
        <v>34</v>
      </c>
      <c r="L106" s="18" t="s">
        <v>34</v>
      </c>
      <c r="M106" s="18" t="s">
        <v>34</v>
      </c>
      <c r="N106" s="18" t="s">
        <v>34</v>
      </c>
      <c r="O106" s="18" t="s">
        <v>34</v>
      </c>
      <c r="P106" s="18" t="s">
        <v>34</v>
      </c>
      <c r="Q106" s="18" t="s">
        <v>34</v>
      </c>
      <c r="R106" s="18" t="s">
        <v>34</v>
      </c>
      <c r="S106" s="18" t="s">
        <v>34</v>
      </c>
      <c r="T106" s="19" t="s">
        <v>34</v>
      </c>
    </row>
    <row r="107" spans="1:20" ht="25.5" x14ac:dyDescent="0.2">
      <c r="A107" s="25" t="s">
        <v>208</v>
      </c>
      <c r="B107" s="29" t="s">
        <v>209</v>
      </c>
      <c r="C107" s="34" t="s">
        <v>33</v>
      </c>
      <c r="D107" s="18" t="s">
        <v>34</v>
      </c>
      <c r="E107" s="18" t="s">
        <v>34</v>
      </c>
      <c r="F107" s="18" t="s">
        <v>34</v>
      </c>
      <c r="G107" s="18" t="s">
        <v>34</v>
      </c>
      <c r="H107" s="18" t="s">
        <v>34</v>
      </c>
      <c r="I107" s="18" t="s">
        <v>34</v>
      </c>
      <c r="J107" s="18" t="s">
        <v>34</v>
      </c>
      <c r="K107" s="18" t="s">
        <v>34</v>
      </c>
      <c r="L107" s="18" t="s">
        <v>34</v>
      </c>
      <c r="M107" s="18" t="s">
        <v>34</v>
      </c>
      <c r="N107" s="18" t="s">
        <v>34</v>
      </c>
      <c r="O107" s="18" t="s">
        <v>34</v>
      </c>
      <c r="P107" s="18" t="s">
        <v>34</v>
      </c>
      <c r="Q107" s="18" t="s">
        <v>34</v>
      </c>
      <c r="R107" s="18" t="s">
        <v>34</v>
      </c>
      <c r="S107" s="18" t="s">
        <v>34</v>
      </c>
      <c r="T107" s="19" t="s">
        <v>34</v>
      </c>
    </row>
    <row r="108" spans="1:20" ht="38.25" x14ac:dyDescent="0.2">
      <c r="A108" s="25" t="s">
        <v>210</v>
      </c>
      <c r="B108" s="29" t="s">
        <v>211</v>
      </c>
      <c r="C108" s="34" t="s">
        <v>33</v>
      </c>
      <c r="D108" s="18" t="s">
        <v>34</v>
      </c>
      <c r="E108" s="18" t="s">
        <v>34</v>
      </c>
      <c r="F108" s="18" t="s">
        <v>34</v>
      </c>
      <c r="G108" s="18" t="s">
        <v>34</v>
      </c>
      <c r="H108" s="18" t="s">
        <v>34</v>
      </c>
      <c r="I108" s="18" t="s">
        <v>34</v>
      </c>
      <c r="J108" s="18" t="s">
        <v>34</v>
      </c>
      <c r="K108" s="18" t="s">
        <v>34</v>
      </c>
      <c r="L108" s="18" t="s">
        <v>34</v>
      </c>
      <c r="M108" s="18" t="s">
        <v>34</v>
      </c>
      <c r="N108" s="18" t="s">
        <v>34</v>
      </c>
      <c r="O108" s="18" t="s">
        <v>34</v>
      </c>
      <c r="P108" s="18" t="s">
        <v>34</v>
      </c>
      <c r="Q108" s="18" t="s">
        <v>34</v>
      </c>
      <c r="R108" s="18" t="s">
        <v>34</v>
      </c>
      <c r="S108" s="18" t="s">
        <v>34</v>
      </c>
      <c r="T108" s="19" t="s">
        <v>34</v>
      </c>
    </row>
    <row r="109" spans="1:20" ht="38.25" x14ac:dyDescent="0.2">
      <c r="A109" s="25" t="s">
        <v>212</v>
      </c>
      <c r="B109" s="29" t="s">
        <v>213</v>
      </c>
      <c r="C109" s="34" t="s">
        <v>33</v>
      </c>
      <c r="D109" s="18" t="s">
        <v>34</v>
      </c>
      <c r="E109" s="18" t="s">
        <v>34</v>
      </c>
      <c r="F109" s="18" t="s">
        <v>34</v>
      </c>
      <c r="G109" s="18" t="s">
        <v>34</v>
      </c>
      <c r="H109" s="18" t="s">
        <v>34</v>
      </c>
      <c r="I109" s="18" t="s">
        <v>34</v>
      </c>
      <c r="J109" s="18" t="s">
        <v>34</v>
      </c>
      <c r="K109" s="18" t="s">
        <v>34</v>
      </c>
      <c r="L109" s="18" t="s">
        <v>34</v>
      </c>
      <c r="M109" s="18" t="s">
        <v>34</v>
      </c>
      <c r="N109" s="18" t="s">
        <v>34</v>
      </c>
      <c r="O109" s="18" t="s">
        <v>34</v>
      </c>
      <c r="P109" s="18" t="s">
        <v>34</v>
      </c>
      <c r="Q109" s="18" t="s">
        <v>34</v>
      </c>
      <c r="R109" s="18" t="s">
        <v>34</v>
      </c>
      <c r="S109" s="18" t="s">
        <v>34</v>
      </c>
      <c r="T109" s="19" t="s">
        <v>34</v>
      </c>
    </row>
    <row r="110" spans="1:20" ht="38.25" x14ac:dyDescent="0.2">
      <c r="A110" s="25" t="s">
        <v>214</v>
      </c>
      <c r="B110" s="29" t="s">
        <v>215</v>
      </c>
      <c r="C110" s="34" t="s">
        <v>33</v>
      </c>
      <c r="D110" s="18" t="s">
        <v>34</v>
      </c>
      <c r="E110" s="18" t="s">
        <v>34</v>
      </c>
      <c r="F110" s="18" t="s">
        <v>34</v>
      </c>
      <c r="G110" s="18" t="s">
        <v>34</v>
      </c>
      <c r="H110" s="18" t="s">
        <v>34</v>
      </c>
      <c r="I110" s="18" t="s">
        <v>34</v>
      </c>
      <c r="J110" s="18" t="s">
        <v>34</v>
      </c>
      <c r="K110" s="18" t="s">
        <v>34</v>
      </c>
      <c r="L110" s="18" t="s">
        <v>34</v>
      </c>
      <c r="M110" s="18" t="s">
        <v>34</v>
      </c>
      <c r="N110" s="18" t="s">
        <v>34</v>
      </c>
      <c r="O110" s="18" t="s">
        <v>34</v>
      </c>
      <c r="P110" s="18" t="s">
        <v>34</v>
      </c>
      <c r="Q110" s="18" t="s">
        <v>34</v>
      </c>
      <c r="R110" s="18" t="s">
        <v>34</v>
      </c>
      <c r="S110" s="18" t="s">
        <v>34</v>
      </c>
      <c r="T110" s="19" t="s">
        <v>34</v>
      </c>
    </row>
    <row r="111" spans="1:20" ht="25.5" x14ac:dyDescent="0.2">
      <c r="A111" s="25" t="s">
        <v>216</v>
      </c>
      <c r="B111" s="29" t="s">
        <v>217</v>
      </c>
      <c r="C111" s="34" t="s">
        <v>33</v>
      </c>
      <c r="D111" s="18" t="s">
        <v>34</v>
      </c>
      <c r="E111" s="18" t="s">
        <v>34</v>
      </c>
      <c r="F111" s="18" t="s">
        <v>34</v>
      </c>
      <c r="G111" s="18" t="s">
        <v>34</v>
      </c>
      <c r="H111" s="18" t="s">
        <v>34</v>
      </c>
      <c r="I111" s="18" t="s">
        <v>34</v>
      </c>
      <c r="J111" s="18" t="s">
        <v>34</v>
      </c>
      <c r="K111" s="18" t="s">
        <v>34</v>
      </c>
      <c r="L111" s="18" t="s">
        <v>34</v>
      </c>
      <c r="M111" s="18" t="s">
        <v>34</v>
      </c>
      <c r="N111" s="18" t="s">
        <v>34</v>
      </c>
      <c r="O111" s="18" t="s">
        <v>34</v>
      </c>
      <c r="P111" s="18" t="s">
        <v>34</v>
      </c>
      <c r="Q111" s="18" t="s">
        <v>34</v>
      </c>
      <c r="R111" s="18" t="s">
        <v>34</v>
      </c>
      <c r="S111" s="18" t="s">
        <v>34</v>
      </c>
      <c r="T111" s="19" t="s">
        <v>34</v>
      </c>
    </row>
    <row r="112" spans="1:20" ht="25.5" x14ac:dyDescent="0.2">
      <c r="A112" s="25" t="s">
        <v>218</v>
      </c>
      <c r="B112" s="29" t="s">
        <v>219</v>
      </c>
      <c r="C112" s="34" t="s">
        <v>33</v>
      </c>
      <c r="D112" s="18" t="s">
        <v>34</v>
      </c>
      <c r="E112" s="18" t="s">
        <v>34</v>
      </c>
      <c r="F112" s="18" t="s">
        <v>34</v>
      </c>
      <c r="G112" s="18" t="s">
        <v>34</v>
      </c>
      <c r="H112" s="18" t="s">
        <v>34</v>
      </c>
      <c r="I112" s="18" t="s">
        <v>34</v>
      </c>
      <c r="J112" s="18" t="s">
        <v>34</v>
      </c>
      <c r="K112" s="18" t="s">
        <v>34</v>
      </c>
      <c r="L112" s="18" t="s">
        <v>34</v>
      </c>
      <c r="M112" s="18" t="s">
        <v>34</v>
      </c>
      <c r="N112" s="18" t="s">
        <v>34</v>
      </c>
      <c r="O112" s="18" t="s">
        <v>34</v>
      </c>
      <c r="P112" s="18" t="s">
        <v>34</v>
      </c>
      <c r="Q112" s="18" t="s">
        <v>34</v>
      </c>
      <c r="R112" s="18" t="s">
        <v>34</v>
      </c>
      <c r="S112" s="18" t="s">
        <v>34</v>
      </c>
      <c r="T112" s="19" t="s">
        <v>34</v>
      </c>
    </row>
    <row r="113" spans="1:20" x14ac:dyDescent="0.2">
      <c r="A113" s="25" t="s">
        <v>220</v>
      </c>
      <c r="B113" s="29" t="s">
        <v>221</v>
      </c>
      <c r="C113" s="34" t="s">
        <v>33</v>
      </c>
      <c r="D113" s="18" t="s">
        <v>34</v>
      </c>
      <c r="E113" s="18" t="s">
        <v>34</v>
      </c>
      <c r="F113" s="18" t="s">
        <v>34</v>
      </c>
      <c r="G113" s="18" t="s">
        <v>34</v>
      </c>
      <c r="H113" s="18" t="s">
        <v>34</v>
      </c>
      <c r="I113" s="18" t="s">
        <v>34</v>
      </c>
      <c r="J113" s="18" t="s">
        <v>34</v>
      </c>
      <c r="K113" s="18" t="s">
        <v>34</v>
      </c>
      <c r="L113" s="18" t="s">
        <v>34</v>
      </c>
      <c r="M113" s="18" t="s">
        <v>34</v>
      </c>
      <c r="N113" s="18" t="s">
        <v>34</v>
      </c>
      <c r="O113" s="18" t="s">
        <v>34</v>
      </c>
      <c r="P113" s="18" t="s">
        <v>34</v>
      </c>
      <c r="Q113" s="18" t="s">
        <v>34</v>
      </c>
      <c r="R113" s="18" t="s">
        <v>34</v>
      </c>
      <c r="S113" s="18" t="s">
        <v>34</v>
      </c>
      <c r="T113" s="19" t="s">
        <v>34</v>
      </c>
    </row>
  </sheetData>
  <autoFilter ref="A17:T113" xr:uid="{98C1834F-E7DA-495A-AA5D-32904CCB4F81}"/>
  <mergeCells count="27">
    <mergeCell ref="F14:G14"/>
    <mergeCell ref="P2:T2"/>
    <mergeCell ref="A3:T3"/>
    <mergeCell ref="F4:G4"/>
    <mergeCell ref="F7:M7"/>
    <mergeCell ref="G9:H9"/>
    <mergeCell ref="G12:Q12"/>
    <mergeCell ref="A14:A16"/>
    <mergeCell ref="B14:B16"/>
    <mergeCell ref="C14:C16"/>
    <mergeCell ref="D14:D16"/>
    <mergeCell ref="E14:E16"/>
    <mergeCell ref="F15:F16"/>
    <mergeCell ref="G15:G16"/>
    <mergeCell ref="H15:H16"/>
    <mergeCell ref="I15:I16"/>
    <mergeCell ref="J15:K15"/>
    <mergeCell ref="H14:I14"/>
    <mergeCell ref="J14:M14"/>
    <mergeCell ref="N14:O14"/>
    <mergeCell ref="P14:S14"/>
    <mergeCell ref="T14:T16"/>
    <mergeCell ref="L15:M15"/>
    <mergeCell ref="N15:N16"/>
    <mergeCell ref="O15:O16"/>
    <mergeCell ref="P15:Q15"/>
    <mergeCell ref="R15:S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823BE12E-E049-4609-B46E-B395F25F9091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53" fitToHeight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Залевский Игорь Николаевич</cp:lastModifiedBy>
  <dcterms:created xsi:type="dcterms:W3CDTF">2026-04-14T00:43:55Z</dcterms:created>
  <dcterms:modified xsi:type="dcterms:W3CDTF">2026-04-14T05:03:52Z</dcterms:modified>
</cp:coreProperties>
</file>